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69pr3\"/>
    </mc:Choice>
  </mc:AlternateContent>
  <bookViews>
    <workbookView xWindow="-105" yWindow="-105" windowWidth="30930" windowHeight="16770"/>
  </bookViews>
  <sheets>
    <sheet name="Ataskaita" sheetId="4" r:id="rId1"/>
    <sheet name="senas" sheetId="8" state="hidden" r:id="rId2"/>
    <sheet name="11 programa" sheetId="9" r:id="rId3"/>
  </sheets>
  <definedNames>
    <definedName name="_xlnm.Print_Area" localSheetId="2">'11 programa'!$A$1:$M$164</definedName>
    <definedName name="_xlnm.Print_Area" localSheetId="0">Ataskaita!$A$1:$I$33</definedName>
    <definedName name="_xlnm.Print_Titles" localSheetId="2">'11 programa'!$4:$6</definedName>
    <definedName name="_xlnm.Print_Titles" localSheetId="1">senas!$4:$6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62" i="9" l="1"/>
  <c r="E162" i="9"/>
  <c r="D162" i="9"/>
  <c r="C162" i="9"/>
  <c r="H149" i="9"/>
  <c r="H148" i="9" s="1"/>
  <c r="G149" i="9"/>
  <c r="G148" i="9" s="1"/>
  <c r="F149" i="9"/>
  <c r="F148" i="9" s="1"/>
  <c r="E149" i="9"/>
  <c r="E148" i="9" s="1"/>
  <c r="H146" i="9"/>
  <c r="G146" i="9"/>
  <c r="F146" i="9"/>
  <c r="E146" i="9"/>
  <c r="H144" i="9"/>
  <c r="H143" i="9" s="1"/>
  <c r="G144" i="9"/>
  <c r="G143" i="9" s="1"/>
  <c r="F144" i="9"/>
  <c r="F143" i="9" s="1"/>
  <c r="E144" i="9"/>
  <c r="E143" i="9" s="1"/>
  <c r="H141" i="9"/>
  <c r="G141" i="9"/>
  <c r="F141" i="9"/>
  <c r="E141" i="9"/>
  <c r="H138" i="9"/>
  <c r="G138" i="9"/>
  <c r="F138" i="9"/>
  <c r="E138" i="9"/>
  <c r="H136" i="9"/>
  <c r="G136" i="9"/>
  <c r="F136" i="9"/>
  <c r="E136" i="9"/>
  <c r="H132" i="9"/>
  <c r="G132" i="9"/>
  <c r="F132" i="9"/>
  <c r="E132" i="9"/>
  <c r="H117" i="9"/>
  <c r="G117" i="9"/>
  <c r="F117" i="9"/>
  <c r="E117" i="9"/>
  <c r="E116" i="9" s="1"/>
  <c r="E105" i="9" s="1"/>
  <c r="H106" i="9"/>
  <c r="G106" i="9"/>
  <c r="F106" i="9"/>
  <c r="E106" i="9"/>
  <c r="H103" i="9"/>
  <c r="G103" i="9"/>
  <c r="F103" i="9"/>
  <c r="E103" i="9"/>
  <c r="H101" i="9"/>
  <c r="G101" i="9"/>
  <c r="F101" i="9"/>
  <c r="E101" i="9"/>
  <c r="H99" i="9"/>
  <c r="G99" i="9"/>
  <c r="F99" i="9"/>
  <c r="E99" i="9"/>
  <c r="H95" i="9"/>
  <c r="H94" i="9" s="1"/>
  <c r="G95" i="9"/>
  <c r="G94" i="9" s="1"/>
  <c r="F95" i="9"/>
  <c r="F94" i="9" s="1"/>
  <c r="E95" i="9"/>
  <c r="E94" i="9"/>
  <c r="H91" i="9"/>
  <c r="H90" i="9" s="1"/>
  <c r="G91" i="9"/>
  <c r="G90" i="9" s="1"/>
  <c r="F91" i="9"/>
  <c r="F90" i="9" s="1"/>
  <c r="E91" i="9"/>
  <c r="E90" i="9" s="1"/>
  <c r="H88" i="9"/>
  <c r="G88" i="9"/>
  <c r="F88" i="9"/>
  <c r="E88" i="9"/>
  <c r="H80" i="9"/>
  <c r="G80" i="9"/>
  <c r="F80" i="9"/>
  <c r="E80" i="9"/>
  <c r="H75" i="9"/>
  <c r="G75" i="9"/>
  <c r="F75" i="9"/>
  <c r="E75" i="9"/>
  <c r="H68" i="9"/>
  <c r="G68" i="9"/>
  <c r="F68" i="9"/>
  <c r="E68" i="9"/>
  <c r="H62" i="9"/>
  <c r="G62" i="9"/>
  <c r="F62" i="9"/>
  <c r="E62" i="9"/>
  <c r="H54" i="9"/>
  <c r="G54" i="9"/>
  <c r="F54" i="9"/>
  <c r="E54" i="9"/>
  <c r="H47" i="9"/>
  <c r="G47" i="9"/>
  <c r="F47" i="9"/>
  <c r="E47" i="9"/>
  <c r="H41" i="9"/>
  <c r="G41" i="9"/>
  <c r="F41" i="9"/>
  <c r="E41" i="9"/>
  <c r="H35" i="9"/>
  <c r="H34" i="9" s="1"/>
  <c r="G35" i="9"/>
  <c r="F35" i="9"/>
  <c r="E35" i="9"/>
  <c r="H31" i="9"/>
  <c r="G31" i="9"/>
  <c r="F31" i="9"/>
  <c r="E31" i="9"/>
  <c r="H29" i="9"/>
  <c r="H28" i="9" s="1"/>
  <c r="G29" i="9"/>
  <c r="G28" i="9" s="1"/>
  <c r="F29" i="9"/>
  <c r="F28" i="9" s="1"/>
  <c r="E29" i="9"/>
  <c r="E28" i="9" s="1"/>
  <c r="H24" i="9"/>
  <c r="H23" i="9" s="1"/>
  <c r="G24" i="9"/>
  <c r="G23" i="9" s="1"/>
  <c r="F24" i="9"/>
  <c r="F23" i="9" s="1"/>
  <c r="E24" i="9"/>
  <c r="E23" i="9" s="1"/>
  <c r="H21" i="9"/>
  <c r="H20" i="9" s="1"/>
  <c r="G21" i="9"/>
  <c r="G20" i="9" s="1"/>
  <c r="F21" i="9"/>
  <c r="F20" i="9" s="1"/>
  <c r="E21" i="9"/>
  <c r="E20" i="9" s="1"/>
  <c r="H16" i="9"/>
  <c r="H15" i="9" s="1"/>
  <c r="G16" i="9"/>
  <c r="G15" i="9" s="1"/>
  <c r="F16" i="9"/>
  <c r="F15" i="9" s="1"/>
  <c r="E16" i="9"/>
  <c r="E15" i="9" s="1"/>
  <c r="F14" i="9" l="1"/>
  <c r="F116" i="9"/>
  <c r="E71" i="9"/>
  <c r="G116" i="9"/>
  <c r="F34" i="9"/>
  <c r="F71" i="9"/>
  <c r="G71" i="9"/>
  <c r="G14" i="9"/>
  <c r="G34" i="9"/>
  <c r="F140" i="9"/>
  <c r="H71" i="9"/>
  <c r="H33" i="9" s="1"/>
  <c r="H116" i="9"/>
  <c r="H105" i="9" s="1"/>
  <c r="E34" i="9"/>
  <c r="F33" i="9"/>
  <c r="E140" i="9"/>
  <c r="F105" i="9"/>
  <c r="H14" i="9"/>
  <c r="G105" i="9"/>
  <c r="G140" i="9"/>
  <c r="H140" i="9"/>
  <c r="E33" i="9"/>
  <c r="E14" i="9"/>
  <c r="E160" i="8"/>
  <c r="D160" i="8"/>
  <c r="C160" i="8"/>
  <c r="F156" i="8"/>
  <c r="F160" i="8" s="1"/>
  <c r="H141" i="8"/>
  <c r="G141" i="8"/>
  <c r="F141" i="8"/>
  <c r="E141" i="8"/>
  <c r="H139" i="8"/>
  <c r="H138" i="8" s="1"/>
  <c r="G139" i="8"/>
  <c r="G138" i="8" s="1"/>
  <c r="F139" i="8"/>
  <c r="F138" i="8" s="1"/>
  <c r="E139" i="8"/>
  <c r="E138" i="8" s="1"/>
  <c r="E137" i="8" s="1"/>
  <c r="H135" i="8"/>
  <c r="H134" i="8" s="1"/>
  <c r="G135" i="8"/>
  <c r="G134" i="8" s="1"/>
  <c r="F135" i="8"/>
  <c r="F134" i="8" s="1"/>
  <c r="E135" i="8"/>
  <c r="E134" i="8"/>
  <c r="H129" i="8"/>
  <c r="G129" i="8"/>
  <c r="F129" i="8"/>
  <c r="E129" i="8"/>
  <c r="H123" i="8"/>
  <c r="G123" i="8"/>
  <c r="F123" i="8"/>
  <c r="E123" i="8"/>
  <c r="E122" i="8" s="1"/>
  <c r="H118" i="8"/>
  <c r="G118" i="8"/>
  <c r="F118" i="8"/>
  <c r="E118" i="8"/>
  <c r="H115" i="8"/>
  <c r="G115" i="8"/>
  <c r="F115" i="8"/>
  <c r="E115" i="8"/>
  <c r="H110" i="8"/>
  <c r="G110" i="8"/>
  <c r="F110" i="8"/>
  <c r="E110" i="8"/>
  <c r="H99" i="8"/>
  <c r="G99" i="8"/>
  <c r="F99" i="8"/>
  <c r="F95" i="8" s="1"/>
  <c r="E99" i="8"/>
  <c r="H96" i="8"/>
  <c r="H95" i="8" s="1"/>
  <c r="G96" i="8"/>
  <c r="G95" i="8" s="1"/>
  <c r="F96" i="8"/>
  <c r="E96" i="8"/>
  <c r="H92" i="8"/>
  <c r="G92" i="8"/>
  <c r="G91" i="8" s="1"/>
  <c r="F92" i="8"/>
  <c r="F91" i="8" s="1"/>
  <c r="E92" i="8"/>
  <c r="E91" i="8" s="1"/>
  <c r="H91" i="8"/>
  <c r="H89" i="8"/>
  <c r="H88" i="8" s="1"/>
  <c r="G89" i="8"/>
  <c r="F89" i="8"/>
  <c r="F88" i="8" s="1"/>
  <c r="E89" i="8"/>
  <c r="E88" i="8" s="1"/>
  <c r="G88" i="8"/>
  <c r="H86" i="8"/>
  <c r="G86" i="8"/>
  <c r="F86" i="8"/>
  <c r="E86" i="8"/>
  <c r="H79" i="8"/>
  <c r="H75" i="8" s="1"/>
  <c r="G79" i="8"/>
  <c r="G75" i="8" s="1"/>
  <c r="F79" i="8"/>
  <c r="F75" i="8" s="1"/>
  <c r="E79" i="8"/>
  <c r="E75" i="8" s="1"/>
  <c r="H73" i="8"/>
  <c r="G73" i="8"/>
  <c r="F73" i="8"/>
  <c r="E73" i="8"/>
  <c r="H67" i="8"/>
  <c r="G67" i="8"/>
  <c r="F67" i="8"/>
  <c r="E67" i="8"/>
  <c r="H57" i="8"/>
  <c r="G57" i="8"/>
  <c r="F57" i="8"/>
  <c r="E57" i="8"/>
  <c r="H52" i="8"/>
  <c r="G52" i="8"/>
  <c r="F52" i="8"/>
  <c r="E52" i="8"/>
  <c r="H45" i="8"/>
  <c r="G45" i="8"/>
  <c r="F45" i="8"/>
  <c r="E45" i="8"/>
  <c r="H38" i="8"/>
  <c r="G38" i="8"/>
  <c r="F38" i="8"/>
  <c r="E38" i="8"/>
  <c r="H33" i="8"/>
  <c r="G33" i="8"/>
  <c r="F33" i="8"/>
  <c r="E33" i="8"/>
  <c r="F28" i="8"/>
  <c r="H25" i="8"/>
  <c r="H24" i="8" s="1"/>
  <c r="G25" i="8"/>
  <c r="G24" i="8" s="1"/>
  <c r="F25" i="8"/>
  <c r="F24" i="8" s="1"/>
  <c r="E25" i="8"/>
  <c r="E24" i="8" s="1"/>
  <c r="H22" i="8"/>
  <c r="G22" i="8"/>
  <c r="F22" i="8"/>
  <c r="E22" i="8"/>
  <c r="H20" i="8"/>
  <c r="H19" i="8" s="1"/>
  <c r="G20" i="8"/>
  <c r="G19" i="8" s="1"/>
  <c r="F20" i="8"/>
  <c r="E20" i="8"/>
  <c r="E19" i="8" s="1"/>
  <c r="F19" i="8"/>
  <c r="H16" i="8"/>
  <c r="H15" i="8" s="1"/>
  <c r="G16" i="8"/>
  <c r="G15" i="8" s="1"/>
  <c r="F16" i="8"/>
  <c r="E16" i="8"/>
  <c r="E15" i="8" s="1"/>
  <c r="F15" i="8"/>
  <c r="E28" i="8" l="1"/>
  <c r="F122" i="8"/>
  <c r="F94" i="8"/>
  <c r="G33" i="9"/>
  <c r="F137" i="8"/>
  <c r="G8" i="9"/>
  <c r="G7" i="9" s="1"/>
  <c r="F27" i="8"/>
  <c r="F14" i="8"/>
  <c r="F8" i="8" s="1"/>
  <c r="F7" i="8" s="1"/>
  <c r="G28" i="8"/>
  <c r="G27" i="8" s="1"/>
  <c r="H8" i="9"/>
  <c r="H7" i="9" s="1"/>
  <c r="E27" i="8"/>
  <c r="H28" i="8"/>
  <c r="H27" i="8" s="1"/>
  <c r="G122" i="8"/>
  <c r="G137" i="8"/>
  <c r="F8" i="9"/>
  <c r="F7" i="9" s="1"/>
  <c r="E95" i="8"/>
  <c r="E94" i="8" s="1"/>
  <c r="H122" i="8"/>
  <c r="H94" i="8" s="1"/>
  <c r="H137" i="8"/>
  <c r="H14" i="8"/>
  <c r="H8" i="8" s="1"/>
  <c r="H7" i="8" s="1"/>
  <c r="E8" i="9"/>
  <c r="E7" i="9" s="1"/>
  <c r="E14" i="8"/>
  <c r="G14" i="8"/>
  <c r="G94" i="8"/>
  <c r="E8" i="8" l="1"/>
  <c r="E7" i="8" s="1"/>
  <c r="G8" i="8"/>
  <c r="G7" i="8" s="1"/>
</calcChain>
</file>

<file path=xl/sharedStrings.xml><?xml version="1.0" encoding="utf-8"?>
<sst xmlns="http://schemas.openxmlformats.org/spreadsheetml/2006/main" count="1464" uniqueCount="624">
  <si>
    <t>tūkst. Eur</t>
  </si>
  <si>
    <t>Planas</t>
  </si>
  <si>
    <t>Sudaryti sąlygas ugdyti sveiką ir fiziškai aktyvią miesto bendruomenę, profesionaliai atrinkti ir ugdyti talentingus olimpinės pamainos sportininkus</t>
  </si>
  <si>
    <t>Pritraukti didesnį dalyvių skaičių, užtikrinant sporto renginių organizavimo kokybę</t>
  </si>
  <si>
    <t>2</t>
  </si>
  <si>
    <t>SB</t>
  </si>
  <si>
    <t>Sudaryti sąlygas sportuoti visų amžiaus grupių miestiečiams, įgyvendinant sveikos gyvensenos ir fizinio aktyvumo programas</t>
  </si>
  <si>
    <t>SB(SP)</t>
  </si>
  <si>
    <t>BĮ Klaipėdos „Viesulo“ sporto centre</t>
  </si>
  <si>
    <t>BĮ Klaipėdos „Gintaro“ sporto centre</t>
  </si>
  <si>
    <t>BĮ Klaipėdos Vlado Knašiaus krepšinio mokykloje</t>
  </si>
  <si>
    <t>BĮ Klaipėdos futbolo sporto mokykloje</t>
  </si>
  <si>
    <t>Vidutinis sportininkų, dalyvavusių programose, skaičius</t>
  </si>
  <si>
    <t>SB(VB)</t>
  </si>
  <si>
    <t>Kt</t>
  </si>
  <si>
    <t>SB(P)</t>
  </si>
  <si>
    <t>LRVB</t>
  </si>
  <si>
    <t>Tinkamai reprezentuoti miestą šalies ir tarptautiniuose sporto renginiuose</t>
  </si>
  <si>
    <t>Prioritetinių sporto šakų didelio sportinio meistriškumo klubų veiklos dalinis finansavimas</t>
  </si>
  <si>
    <t>Individualių sporto šakų sportininkų pasirengimas dalyvauti atrankos varžybose dėl patekimo į nacionalines rinktines</t>
  </si>
  <si>
    <t>11</t>
  </si>
  <si>
    <t>Finansavimo šaltinių suvestinė</t>
  </si>
  <si>
    <t>SB(SPL)</t>
  </si>
  <si>
    <t>Miestą reprezentuojančių komandų, miestą garsinančių individualių sporto šakų sportininkų ir trenerių pagerbimas</t>
  </si>
  <si>
    <t xml:space="preserve"> KŪNO KULTŪROS IR SPORTO PLĖTROS PROGRAMOS (NR. 11)</t>
  </si>
  <si>
    <t>ĮVYKDYMO ATASKAITA</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</si>
  <si>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</si>
  <si>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</si>
  <si>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</si>
  <si>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BĮ Klaipėdos miesto sporto bazių valdymo centre</t>
  </si>
  <si>
    <t>SB(L)</t>
  </si>
  <si>
    <t>SB(ES)</t>
  </si>
  <si>
    <t>BĮ Klaipėdos miesto sporto bazių valdymo centro pastatų patalpų ir įrenginių atnaujinimo darbai</t>
  </si>
  <si>
    <t>Prestižinių, tarptautinių ir nacionalinių sporto renginių pritraukimas ir organizavimas, viešinimas</t>
  </si>
  <si>
    <t>Paslaugų miesto bendruomenei teikimas Klaipėdos miesto daugiafunkciame sveikatingumo centre</t>
  </si>
  <si>
    <t>Klaipėdos miesto savivaldybės jachtos „Lietuva“ kapitalinis remontas</t>
  </si>
  <si>
    <t>BĮ Klaipėdos „Gintaro“ sporto centro pastato patalpų atnaujinimo darbai</t>
  </si>
  <si>
    <t>Neatlygintinai suteiktų sporto bazių paslaugų kompensavimas</t>
  </si>
  <si>
    <t>Miesto bendruomenei aktualių sporto renginių, švenčių organizavimas</t>
  </si>
  <si>
    <t>Finansuota projektų, iš viso:</t>
  </si>
  <si>
    <t>Klaipėdos miesto antrųjų klasių mokinių mokymas plaukti</t>
  </si>
  <si>
    <t>Sporto projektų vertinimo paslaugų pirkimas</t>
  </si>
  <si>
    <t>Klaipėdos miesto sporto bazių infrastruktūros plėtros poreikio galimybių studijos parengimas</t>
  </si>
  <si>
    <t>BĮ Klaipėdos miesto lengvosios atletikos mokyklos maniežo dangos atnaujinimo darbai</t>
  </si>
  <si>
    <t>Kodas</t>
  </si>
  <si>
    <t>METINIO VEIKLOS PLANO VYKDYMO ATASKAITA</t>
  </si>
  <si>
    <t>SP lėšos</t>
  </si>
  <si>
    <t>Patvirtintas asignavimų planas</t>
  </si>
  <si>
    <t>Patikslintas asignavimų planas</t>
  </si>
  <si>
    <t>Iš viso gauta asignavimų</t>
  </si>
  <si>
    <t>Likutis</t>
  </si>
  <si>
    <t>Rodiklis</t>
  </si>
  <si>
    <t>Mato vnt.</t>
  </si>
  <si>
    <t>Pastaba</t>
  </si>
  <si>
    <t>Faktas</t>
  </si>
  <si>
    <t>Kūno kultūros ir sporto plėtros programa</t>
  </si>
  <si>
    <t>11.01.</t>
  </si>
  <si>
    <t>Savivaldybės lėšomis modernizuota sporto objektų</t>
  </si>
  <si>
    <t>vnt.</t>
  </si>
  <si>
    <t>0,00</t>
  </si>
  <si>
    <t>Užimta prizinių vietų Lietuvos, Europos ir pasaulio čempionatuose</t>
  </si>
  <si>
    <t>330,00</t>
  </si>
  <si>
    <t>Parengta sportininkų (jaunių, jaunimo, suaugusiųjų) nacionalinėms rinktinėms</t>
  </si>
  <si>
    <t>skaičius</t>
  </si>
  <si>
    <t>320,00</t>
  </si>
  <si>
    <t>Organizuotai sportuojančių gyventojų dalis</t>
  </si>
  <si>
    <t>proc.</t>
  </si>
  <si>
    <t>10,00</t>
  </si>
  <si>
    <t>Kūno kultūros ir sporto varžybų, sveikatingumą, fizinį aktyvumą skatinančių renginių dalyvių skaičius ir jo pokytis, palyginti su praėjusiais metais</t>
  </si>
  <si>
    <t>7,00</t>
  </si>
  <si>
    <t>Lankančių sporto mokymo įstaigas ir sporto klubus, finansuojamus sportuojančio vaiko krepšelio principu, skaičius nuo bendro Klaipėdos miesto mokinių skaičiaus</t>
  </si>
  <si>
    <t>31,00</t>
  </si>
  <si>
    <t>11.01.01.</t>
  </si>
  <si>
    <t>11.01.01.01.</t>
  </si>
  <si>
    <t>11.01.01.01.01.</t>
  </si>
  <si>
    <t>Suorganizuota renginių</t>
  </si>
  <si>
    <t>1,00</t>
  </si>
  <si>
    <t>Įsigyta reprezentacinių prekių</t>
  </si>
  <si>
    <t>60,00</t>
  </si>
  <si>
    <t>11.01.01.02.</t>
  </si>
  <si>
    <t>11.01.01.02.01.</t>
  </si>
  <si>
    <t>Suorganizuota pagerbimo ir viešinimo renginių</t>
  </si>
  <si>
    <t>20,00</t>
  </si>
  <si>
    <t>11.01.01.03.</t>
  </si>
  <si>
    <t>11.01.01.03.01.</t>
  </si>
  <si>
    <t>2,00</t>
  </si>
  <si>
    <t>11.01.01.04.</t>
  </si>
  <si>
    <t>Neatlygintinai suteiktų sporto bazių paslaugų sporto renginiams organizuoti kompensavimas</t>
  </si>
  <si>
    <t>11.01.01.04.01.</t>
  </si>
  <si>
    <t>Fizinių ir juridinių asmenų, neatlygintinai gaunančių sporto bazių paslaugas</t>
  </si>
  <si>
    <t>Neatlygintinai suteikta sporto bazių sporto renginiams</t>
  </si>
  <si>
    <t>val.</t>
  </si>
  <si>
    <t>Užsiėmimų senjorams ir neįgaliesiems</t>
  </si>
  <si>
    <t>88,00</t>
  </si>
  <si>
    <t>Suteikta paslaugų</t>
  </si>
  <si>
    <t>11.01.02.</t>
  </si>
  <si>
    <t>11.01.02.01.</t>
  </si>
  <si>
    <t>Sąlygų ugdytis biudžetinėse sporto įstaigose sudarymas</t>
  </si>
  <si>
    <t>Sportininkų, dalyvavusių tarptautinėse varžybose</t>
  </si>
  <si>
    <t>Nuomojama sporto salių bendrojo ugdymo mokyklose</t>
  </si>
  <si>
    <t>Asmenų, lankančių sporto mokyklas</t>
  </si>
  <si>
    <t>Sportuojančiųjų grupių</t>
  </si>
  <si>
    <t>Suorganizuota miesto sporto renginių</t>
  </si>
  <si>
    <t>11.01.02.01.01.</t>
  </si>
  <si>
    <t>Įsigyta sportinių dviračių</t>
  </si>
  <si>
    <t>12,00</t>
  </si>
  <si>
    <t>11.01.02.01.02.</t>
  </si>
  <si>
    <t>4,00</t>
  </si>
  <si>
    <t>11.01.02.01.03.</t>
  </si>
  <si>
    <t>11.01.02.01.04.</t>
  </si>
  <si>
    <t>11.01.02.01.05.</t>
  </si>
  <si>
    <t>Įsigyta varžybinės įrangos</t>
  </si>
  <si>
    <t>11.01.02.01.06.</t>
  </si>
  <si>
    <t>Valdoma sporto bazių</t>
  </si>
  <si>
    <t>11.01.02.01.07.</t>
  </si>
  <si>
    <t>Sporto bazių paslaugų teikimas sporto renginiams</t>
  </si>
  <si>
    <t>5,00</t>
  </si>
  <si>
    <t>6,00</t>
  </si>
  <si>
    <t>11.01.02.02.</t>
  </si>
  <si>
    <t>Sportinės veiklos programų dalinis finansavimas</t>
  </si>
  <si>
    <t>100,00</t>
  </si>
  <si>
    <t>11.01.02.02.01.</t>
  </si>
  <si>
    <t>Buriavimo, irklavimo, baidarių ir kanojų irklavimo sporto šakų</t>
  </si>
  <si>
    <t>Asmenų, lankančių sporto organizacijas</t>
  </si>
  <si>
    <t>11.01.02.02.02.</t>
  </si>
  <si>
    <t>Klaipėdos miesto tradicinių tarptautinių sporto renginių</t>
  </si>
  <si>
    <t>11.01.02.02.03.</t>
  </si>
  <si>
    <t>Klaipėdos miesto sporto šakų federacijų</t>
  </si>
  <si>
    <t>Finansuotų sporto šakų federacijų</t>
  </si>
  <si>
    <t>11.01.02.02.04.</t>
  </si>
  <si>
    <t>Neįgaliųjų socialinės integracijos per kūno kultūrą ir sportą</t>
  </si>
  <si>
    <t>11.01.02.02.05.</t>
  </si>
  <si>
    <t>Klaipėdos miesto „Sportas visiems“ renginių</t>
  </si>
  <si>
    <t>11.01.02.03.</t>
  </si>
  <si>
    <t>11.01.02.03.01.</t>
  </si>
  <si>
    <t>Apmokyta plaukti vaikų</t>
  </si>
  <si>
    <t>11.01.02.04.</t>
  </si>
  <si>
    <t>11.01.02.04.01.</t>
  </si>
  <si>
    <t>Įsigyta persirengimo konteinerių</t>
  </si>
  <si>
    <t>11.01.02.05.</t>
  </si>
  <si>
    <t>11.01.02.05.01.</t>
  </si>
  <si>
    <t>Sportuojančio vaiko ugdymo dalinis finansavimas</t>
  </si>
  <si>
    <t>2 900,00</t>
  </si>
  <si>
    <t>3 051,00</t>
  </si>
  <si>
    <t>Įvertinta paraiškų</t>
  </si>
  <si>
    <t>17,00</t>
  </si>
  <si>
    <t>11.01.03.</t>
  </si>
  <si>
    <t>11.01.03.01.</t>
  </si>
  <si>
    <t>11.01.03.01.02.</t>
  </si>
  <si>
    <t>Įgyvendintas projektas</t>
  </si>
  <si>
    <t>11.01.03.01.03-1.</t>
  </si>
  <si>
    <t>Futbolo mokyklos ir baseino pastatų konversija, I etapas</t>
  </si>
  <si>
    <t>11.01.03.01.03-2.</t>
  </si>
  <si>
    <t>Futbolo mokyklos ir baseino pastatų konversija, II etapas</t>
  </si>
  <si>
    <t>11.01.03.01.04.</t>
  </si>
  <si>
    <t>Irklavimo bazės (Gluosnių skg. 8) modernizavimas</t>
  </si>
  <si>
    <t>Atlikta modernizavimo darbų. Užbaigtumas</t>
  </si>
  <si>
    <t>11.01.03.01.09.</t>
  </si>
  <si>
    <t>Atlikta remonto darbų. Užbaigtumas</t>
  </si>
  <si>
    <t>11.01.03.03.</t>
  </si>
  <si>
    <t xml:space="preserve">Sporto infrastruktūros objektų einamasis remontas ir techninis aptarnavimas: </t>
  </si>
  <si>
    <t>11.01.03.03.01.</t>
  </si>
  <si>
    <t>11.01.03.03.02.</t>
  </si>
  <si>
    <t>11.01.03.03.03.</t>
  </si>
  <si>
    <t>Pakeista danga</t>
  </si>
  <si>
    <t>11.01.03.03.04.</t>
  </si>
  <si>
    <t>Komunalinių paslaugų (šildymo, vandens, nuotekų) įsigijimas</t>
  </si>
  <si>
    <t>Šildoma įstaigų</t>
  </si>
  <si>
    <t>11.01.03.11.</t>
  </si>
  <si>
    <t>11.01.03.11.01.</t>
  </si>
  <si>
    <t>Parengta galimybių studija</t>
  </si>
  <si>
    <t>11.01.04.</t>
  </si>
  <si>
    <t>11.01.04.01.</t>
  </si>
  <si>
    <t>11.01.04.01.01.</t>
  </si>
  <si>
    <t>Reprezentacinių Klaipėdos miesto sporto komandų dalinis finansavimas</t>
  </si>
  <si>
    <t>Iš dalies finansuota programų</t>
  </si>
  <si>
    <t>11.01.04.02.</t>
  </si>
  <si>
    <t>11.01.04.02.01.</t>
  </si>
  <si>
    <t>Stipendijų mokėjimas perspektyviems Klaipėdos miesto sportininkams</t>
  </si>
  <si>
    <t>Skirta stipendijų</t>
  </si>
  <si>
    <t>Programų lėšų likučių laikinai laisvos lėšos  (apyvartos lėšų likutis)</t>
  </si>
  <si>
    <t>Paskolos lėšos</t>
  </si>
  <si>
    <t>Įstaigų pajamos</t>
  </si>
  <si>
    <t>Pajamų imokų likutis</t>
  </si>
  <si>
    <t>Kiti šaltiniai</t>
  </si>
  <si>
    <t>Valstybės biudžeto lėšos</t>
  </si>
  <si>
    <t>Savivaldybės biudžeto</t>
  </si>
  <si>
    <t>IŠ VISO:</t>
  </si>
  <si>
    <t xml:space="preserve">STRATEGINIO VEIKLOS PLANO VYKDYMO ATASKAITA </t>
  </si>
  <si>
    <t>KŪNO KULTŪROS IR SPORTO PLĖTROS PROGRAMA NR. 11</t>
  </si>
  <si>
    <t>BVS lėšos</t>
  </si>
  <si>
    <t>2020</t>
  </si>
  <si>
    <t>251,00</t>
  </si>
  <si>
    <t>14,70</t>
  </si>
  <si>
    <t>2020 m.: Planuotas rodiklis nepasiektas, nes pandemijos laikotarpiu buvo taikyti suvaržymai sportinėje veikloje.</t>
  </si>
  <si>
    <t>86,00</t>
  </si>
  <si>
    <t>151</t>
  </si>
  <si>
    <t>14118</t>
  </si>
  <si>
    <t>Įsigytas surenkamas grindų parketas</t>
  </si>
  <si>
    <t>Įsigyta prekių ar reprezentacinių leidinių</t>
  </si>
  <si>
    <t>500,00</t>
  </si>
  <si>
    <t>85,00</t>
  </si>
  <si>
    <t>21,00</t>
  </si>
  <si>
    <t>900,00</t>
  </si>
  <si>
    <t>152,50</t>
  </si>
  <si>
    <t>24 522,00</t>
  </si>
  <si>
    <t>22 502,00</t>
  </si>
  <si>
    <t>2020 m.: Karantino metu treniruotis sporto bazėse buvo draudžiama.</t>
  </si>
  <si>
    <t>271,00</t>
  </si>
  <si>
    <t>408,00</t>
  </si>
  <si>
    <t>2020 m.: Rodiklis viršytas, kadangi keitėsi sportinio ugdymo organizavimo aprašas. Apraše sudarytos sąlygos vaikams, neatitinkantiems meistriškumo pakopų keliamų reikalavimų, tęsti veiklą neformaliose ugdymo grupėse bei kelti savo meistriškumą.</t>
  </si>
  <si>
    <t>3 017,00</t>
  </si>
  <si>
    <t>3 161,00</t>
  </si>
  <si>
    <t>1 828,00</t>
  </si>
  <si>
    <t>921,00</t>
  </si>
  <si>
    <t>116,00</t>
  </si>
  <si>
    <t>70,00</t>
  </si>
  <si>
    <t>2020 m.: Dalis renginių dėl paskelbto karantino ir buvusių suvaržymų neįvyko.</t>
  </si>
  <si>
    <t>332</t>
  </si>
  <si>
    <t>Vidutinis sportuojančių neįgalių vaikų</t>
  </si>
  <si>
    <t>19,00</t>
  </si>
  <si>
    <t>16,00</t>
  </si>
  <si>
    <t>2020 m.: Planuotas rodiklis nepasiektas, kadangi pandemijos laikotarpiu nevyko užsiėmimai įprastu režimu.</t>
  </si>
  <si>
    <t>334</t>
  </si>
  <si>
    <t>Sporto salių bendrojo lavinimo mokyklose poreikis, valandų</t>
  </si>
  <si>
    <t>11 626,00</t>
  </si>
  <si>
    <t>13 582,00</t>
  </si>
  <si>
    <t>2020 m.: Karantino laikotarpiu neformalus ugdymas buvo organizuotas nuotoliniu būdu.</t>
  </si>
  <si>
    <t>Asmenų, lankančių įstaigą</t>
  </si>
  <si>
    <t>891,00</t>
  </si>
  <si>
    <t>984,00</t>
  </si>
  <si>
    <t>323</t>
  </si>
  <si>
    <t>575,00</t>
  </si>
  <si>
    <t>567,00</t>
  </si>
  <si>
    <t>80,00</t>
  </si>
  <si>
    <t>126,00</t>
  </si>
  <si>
    <t>321</t>
  </si>
  <si>
    <t>8,00</t>
  </si>
  <si>
    <t>596,00</t>
  </si>
  <si>
    <t>602,00</t>
  </si>
  <si>
    <t>6 782,00</t>
  </si>
  <si>
    <t>6 794,00</t>
  </si>
  <si>
    <t>16</t>
  </si>
  <si>
    <t>6 395,00</t>
  </si>
  <si>
    <t>2 000,00</t>
  </si>
  <si>
    <t>690,00</t>
  </si>
  <si>
    <t>772,00</t>
  </si>
  <si>
    <t>2020 m.: Planuotas rodiklis nepasiektas, kadangi pandemijos laikotarpiu nevyko tiesioginio kontakto treniruotės.</t>
  </si>
  <si>
    <t>Įsigyta modulinė pakyla</t>
  </si>
  <si>
    <t>311</t>
  </si>
  <si>
    <t>Patalpos pritaikytos žmonėms  su judėjimo negalia</t>
  </si>
  <si>
    <t>Įrengta klientų srautų kontrolės sistema</t>
  </si>
  <si>
    <t>402,00</t>
  </si>
  <si>
    <t>312</t>
  </si>
  <si>
    <t>155</t>
  </si>
  <si>
    <t>15,00</t>
  </si>
  <si>
    <t>Sporto bazių paslaugų sporto renginiams vykdyti, poreikis, valandų</t>
  </si>
  <si>
    <t>16 939,00</t>
  </si>
  <si>
    <t>4 119,00</t>
  </si>
  <si>
    <t>2020 m.: Sporto bazėse dėl karantino buvo nutrauktas paslaugų teikimas.</t>
  </si>
  <si>
    <t>3,00</t>
  </si>
  <si>
    <t>2020 m.: BĮ Lengvosios atletikos mokykla I ir III ketv. nesinaudojo paslaugomis.</t>
  </si>
  <si>
    <t>68,00</t>
  </si>
  <si>
    <t>104,00</t>
  </si>
  <si>
    <t>215,00</t>
  </si>
  <si>
    <t>33,00</t>
  </si>
  <si>
    <t>241,00</t>
  </si>
  <si>
    <t>149</t>
  </si>
  <si>
    <t>24,00</t>
  </si>
  <si>
    <t>11.01.02.02.06.</t>
  </si>
  <si>
    <t>Futbolo sporto šakos su Elitine jaunių lyga</t>
  </si>
  <si>
    <t>11.01.02.02.07.</t>
  </si>
  <si>
    <t>11.01.02.02.08.</t>
  </si>
  <si>
    <t>1 985,00</t>
  </si>
  <si>
    <t>1 981,00</t>
  </si>
  <si>
    <t>152,00</t>
  </si>
  <si>
    <t>288,00</t>
  </si>
  <si>
    <t>7 125,25</t>
  </si>
  <si>
    <t>5 121,25</t>
  </si>
  <si>
    <t>Motyvuojančios sporto sistemos (fizinio aktyvumo ir aukšto sportinio meistriškumo) modelio įgyvendinimas</t>
  </si>
  <si>
    <t>Informacinės sistemos sportuojančių vaikų lankomumo apskaitai užtikrinti įdiegimas</t>
  </si>
  <si>
    <t>Sukurtas priemonių planas</t>
  </si>
  <si>
    <t>Įrengti naujas ir modernizuoti esamas sporto bazes, užtikrinti įstaigų ūkinį aptarnavimą</t>
  </si>
  <si>
    <t>Sporto infrastruktūros objektų modernizavimas ir plėtra</t>
  </si>
  <si>
    <t>Grąžintos lėšos pagal CPVA ataskaitą</t>
  </si>
  <si>
    <t>82,00</t>
  </si>
  <si>
    <t>41</t>
  </si>
  <si>
    <t>131</t>
  </si>
  <si>
    <t>SB(ESL)</t>
  </si>
  <si>
    <t>13111</t>
  </si>
  <si>
    <t>13211</t>
  </si>
  <si>
    <t>SB(ES-VB)</t>
  </si>
  <si>
    <t>132</t>
  </si>
  <si>
    <t>1321</t>
  </si>
  <si>
    <t>1311</t>
  </si>
  <si>
    <t>1551</t>
  </si>
  <si>
    <t>90,00</t>
  </si>
  <si>
    <t>11.01.03.01.05.</t>
  </si>
  <si>
    <t>Naujos sporto salės statyba</t>
  </si>
  <si>
    <t>Atlikta statybos darbų. Užbaigtumas</t>
  </si>
  <si>
    <t>2020 m.: Projektas nukeltas į 2023 m.</t>
  </si>
  <si>
    <t>11.01.03.01.07.</t>
  </si>
  <si>
    <t>11.01.03.01.08.</t>
  </si>
  <si>
    <t>Atsinaujinančių energijos išteklių  panaudojimas sporto įstaigų pastatuose (Lengvosios atletikos mokykloje)</t>
  </si>
  <si>
    <t>Įstaigų, kuriose įrengtos saulės (fotovoltinės) elektrinės, skaičius</t>
  </si>
  <si>
    <t>2020 m.: BĮ Klaipėdos lengvosios atletikos mokykloje IV ketv. numatyta įrengti saulės (fotovoltinę) elektrinę.</t>
  </si>
  <si>
    <t>Atnaujinti riedutininkų rampa Poilsio parke</t>
  </si>
  <si>
    <t>Įsigyta talpa vandeniui kaupti su įranga</t>
  </si>
  <si>
    <t>Atnaujinta grindų danga (Taikos pr. 61A)</t>
  </si>
  <si>
    <t>2020 m.: Priemonė vykdoma pagal planą. Sutaupyta dėl palankių oro sąlygų.</t>
  </si>
  <si>
    <t>11.01.03.03.05.</t>
  </si>
  <si>
    <t>Centrinio stadiono infrastruktūros atnaujinimas</t>
  </si>
  <si>
    <t>Įrengtos stoginės virš žiūrovų tribūnų centriniame stadione</t>
  </si>
  <si>
    <t>Komandų, dalyvaujančių aukščiausioje lygoje</t>
  </si>
  <si>
    <t>Valstybės biudžeto specialiosios tikslinės dotacijos lėšos</t>
  </si>
  <si>
    <t>Europos Sąjungos paramos lėšos SB(VB)</t>
  </si>
  <si>
    <t>2020 m.: Atlikti vienos dvigubos stoginės virš tribūnos įrengimo darbai.</t>
  </si>
  <si>
    <t>2020 m.: Planuotas rodiklis nepasiektas, kadangi pandemijos laikotarpiu dalis suplanuotų varžybų buvo atšaukta.</t>
  </si>
  <si>
    <t>2020 m.: Įsigyti 85 reprezentacinių sportinių aprangų komplektai. Vieną komplektą sudaro: sportinis kostiumas (kelnės ir džemperis), marškinėliai ilgomis rankovėmis, marškinėliai trumpomis rankovėmis, laisvalaikio šortai.</t>
  </si>
  <si>
    <t>2020 m.: Įvykdyta pagal planą.</t>
  </si>
  <si>
    <t>2020 m.: Planuotas rodiklis nepasiektas dėl COVID-19 pandemijos.</t>
  </si>
  <si>
    <t>2020 m.: Planuotas rodiklis nepasiektas dėl karantino suvaržymų.</t>
  </si>
  <si>
    <t>2020 m.: Įsigyta informacinė švieslentė baseino patalpose.</t>
  </si>
  <si>
    <t>2020 m.: II ketv. buvo paskelbtas karantinas ir sportinis ugdymas vyko nuotoliniu būdu, III ketv. treniruočių procesas buvo organizuojamas lauke. Rodiklis  nepasiektas dėl karantino I pusm. ir IV ketv.</t>
  </si>
  <si>
    <t>2020 m.: Įsigytos dvi švieslentės sporto bazėms Taikos pr. 61A ir Dariaus ir Girėno g. 10</t>
  </si>
  <si>
    <t>2020 m.: Teigiamai įvertintos 87 paraiškos iš 100 pateiktų, 13 iš jų neatitiko administracinės atitikties vertinimo reikalavimų. Nebuvo skelbiami konkursai į  Buriavimo, irklavimo, baidarių ir kanojų irklavimo sporto šakų sportinės veiklos  bei Sportuojančio vaiko ugdymo programas. II ketv. vadovaujantis teismo nutartimi, buvo papildomai iš naujo įvertinta 1 Sportuojančio vaiko ugdymo programos paraiška.</t>
  </si>
  <si>
    <t>2020 m.: Antrų klasių mokinių mokymo plaukti programoje nuo 2020.01.06 iki 2020.03.31 dalyvavo 1981 antrųjų klasių mokinys, 173 grupės, apmokymą plaukti vykdė 15 sporto centro trenerių. 2020.04.06-2020-06.01 ir 2020-11-04-2020-12-31 antrųjų klasių apmokymo plaukti programa buvo sustabdyta dėl karantino.</t>
  </si>
  <si>
    <t>2020 m.: Paskelbus Lietuvoje karantiną bei dėl vieno darbuotojo ilgo nedarbingumo, buvo perskirstyti darbai ir Informacinės sistemos sportuojančiųjų vaikų lankomumo apskaitai užtikrinti planuotas pirkimas 2020 m. perkeltas į 2021 m. 2020 m. buvo surinkti duomenys, reikalingi sportuojančių vaikų lankomumo apskaitos informacinės sistemos techninės specifikacijos sąlygų parengimui.</t>
  </si>
  <si>
    <t>2020 m.: Buvo suplanuoti 2 renginiai: FIFA Futsal pasaulio čempionatas bei Europos U20 jaunimo vaikinų krepšinio čempionatas. FIFA Futsal pasaulio čempionatą Klaipėdos mieste nukėlė į 2021 m. pagal gautą oficialų Lietuvos futbolo federacijos raštą. 2020-04-08 Lietuvos krepšinio federacija raštu informavo, kad Europos U20 jaunimo vaikinų krepšinio čempionatas Klaipėdoje yra atšauktas.</t>
  </si>
  <si>
    <t>2020 m.: Ši papriemonė perkelta į papriemonę 11.01.01.02.01</t>
  </si>
  <si>
    <t>2020 m.: Ši tikslinė grupė paslaugas gauna 9 mėn. nuo rugsėjo iki gegužės. 2020 m. dėl karantino baseinas sustabdė veiklą nuo kovo 13 d.  ir nuo lapkričio 7 d. iki gruodžio 31 d. Kovo, balandžio ir gegužės mėn. senjorų ir neįgaliųjų grupių užsiėmimai buvo perkelti į rugsėjį, spalį ir lapkritį.</t>
  </si>
  <si>
    <t>Planuotas rodiklis nepasiektas, nes pandemijos laikotarpiu buvo taikyti suvaržymai sportinėje veikloje.</t>
  </si>
  <si>
    <t>10877/ 7,3</t>
  </si>
  <si>
    <t>10430/ 7,00</t>
  </si>
  <si>
    <t>Efekto / Rezultato / Produkto</t>
  </si>
  <si>
    <t>BĮ Klaipėdos miesto lengvosios atletikos mokykloje</t>
  </si>
  <si>
    <t>Klaipėdos daugiafunkcio sveikatingumo centro statyba</t>
  </si>
  <si>
    <t>Europos Sąjungos paramos lėšos (savivaldybės biudžetas)</t>
  </si>
  <si>
    <t>Europos Sąjungos paramos lėšų likutis (savivaldybės biudžetas)</t>
  </si>
  <si>
    <t>2020 m.: Visiškai modernizuota Irklavimo sporto bazė. Futbolo pastato konversijos modernizacijos užbaigiamieji darbai perkelti į 2021 m. dėl darbų derinimo su rangovais ir jų prašymu atnaujinti terminus jų įgyvendinimui.</t>
  </si>
  <si>
    <t>2020 m.: Suorganizuoti 2 pagerbimai sporto klasių mokiniams ir pasveikinti 5 Klaipėdos miesto sportui nusipelnę asmenys jubiliejų proga. Likusieji 13 suplanuotų pagerbimo renginių neįvyko dėl COVID-19 pandemijos nevykusių varžybų ir draudimų organizuoti viešus renginius.</t>
  </si>
  <si>
    <t>2020 m.: Planuotas rodiklis nepasiektas dėl COVID-19 pandemijos ir suvaržymų pandemijos laikotarpiu.</t>
  </si>
  <si>
    <t>2020 m.: ŠMM finansavo parketo įsigijimą. 2020-12-07 pasirašyta sutartis su UAB „Intero“ dėl parketo įsigijimo. Parketas nupirktas, saugiai transportuotas ir sandėliuojamas AB „Klaipėdos energija“ suteiktose patalpose.</t>
  </si>
  <si>
    <t>2020 m.: Savivaldybės tarybos 2020 m. birželio 25 d. sprendimu Nr. T2-137 buvo apsispręsta nevykdyti planuoto vandens sporto šakų festivalio dėl šalyje paskelbto karantino. Tačiau 2020-09-19 BĮ Klaipėdos lengvosios atletikos mokykla suorganizavo šį renginį (per 11.01.02.01.05.priemonę).</t>
  </si>
  <si>
    <t>2020 m.: Treniruotės sausumoje vykdomos „Medeinės“ mokykloje. Karantino metu nuo 2020-11-04 iki 2020-12-31 „Medeinės“ sporto bazėje treniravosi mokiniai su intelekto negalia.</t>
  </si>
  <si>
    <t>2020 m.: Sporto salių bendrojo ugdymo mokyklose poreikis patenkintas tik iš dalies, kadangi II ketvirtį buvo paskelbtas karantinas ir ugdymas buvo organizuojamas nuotoliniu būdu</t>
  </si>
  <si>
    <t>2020 m.: Įrengta įvaža į maniežą ir keltuvas žmonėms  su judėjimo negalia</t>
  </si>
  <si>
    <t>2020 m.: Planuojant rodiklį nebuvo įtraukti Neįgaliųjų socialinės integracijos per kūno kultūrą ir sportą (5 organizacijos) ir Sportuojančio vaiko ugdymo programos (31 organizacija). Todėl apjungus visas papriemones, bendras rodiklis – 104.</t>
  </si>
  <si>
    <t>2020 m.: Finansavimas skirtas 7 federacijoms: Klaipėdos apskrities ir miesto futbolo federacijai, Klaipėdos lengvosios atletikos federacijai, Klaipėdos miesto rankinio federacijai, Klaipėdos miesto imtynių sporto federacijai, Klaipėdos krepšinio federacijai, federacijai „Hockey Klaipėda“ ir Klaipėdos miesto šachmatų federacijai.</t>
  </si>
  <si>
    <t>2020 m.: Dėl karantino Klaipėdos baseino paslaugomis pradėta naudotis tik nuo 2020 m. birželio 8 d., liepos–rugpjūčio mėn. paslaugomis nesinaudota. Planuotas rodiklis nepasiektas dėl COVID-19 pandemijos.</t>
  </si>
  <si>
    <t>2020 m.: Vyksta rangos darbai, įrenginėjamos vidaus patalpos, atliekami aplinkos tvarkymo darbai. Dėl būtinų techninio projekto pakeitimų atsirado papildomų darbų, o  projektuotojai stipriai vėlavo pateikti ir detalizuoti projekto sprendinius, todėl rangovas negalėjo per 2020 m. užbaigti objekto. Be to, kai kurie darbai negalėjo būti atlikti esant minusinei temperatūrai, todėl perkelti į 2021 m.</t>
  </si>
  <si>
    <t>2020 m.: Vyksta rangos darbai. Dėl būtinų techninio projekto pakeitimų atsirado papildomų darbų, o  projektuotojai stipriai vėlavo pateikti ir detalizuoti projekto sprendinius, todėl rangovas negalėjo per 2020 m. užbaigti objekto. Be to, kai kurie darbai negali būti atlikti esant minusinei temperatūrai todėl persikelia į 2021 m. Taip pat 2021 m., papildomai bus vykdomi III etapo (perkeliami į II etapą) pėsčiųjų ir dviračių tako, automobilių stovėjimo aikštelės ir inžinerinių tinklų įrengimo darbai, kurie gali būti atlikti tik balandžio–gegužės mėn.</t>
  </si>
  <si>
    <t>2020 m.: Deklaracijos apie statinio statybos užbaigimą data – 2020 m. liepos 17 d.</t>
  </si>
  <si>
    <t>2020 m.: Dėl blogos jachtos būklės remonto darbai 2020 m. nebuvo baigti. Jachtos remonto darbus planuojama baigti 2021 m. I ketv.</t>
  </si>
  <si>
    <t>2020 m.: Rangovas informavo, kad dėl nuo jo nepriklausančių aplinkybių negalės rangos darbų sutartyje numatytų įsipareigojimų įvykdyti laiku ir paprašė pratęsti darbų užbaigimo datą iki 2021 m. kovo mėn., kas neprieštarauja pasirašytos rangos darbų sutarties nuostatoms.</t>
  </si>
  <si>
    <t>2020 m.: Studija parengta, 2020-06-22 įvyko viešas pristatymas.</t>
  </si>
  <si>
    <t>2020 m.: Aukščiausioje lygoje dalyvavo 4 organizacijos: VšĮ „Neptūno“ krepšinio klubas, Klaipėdos m. rankinio klubas „Dragūnas“, tinklinio komanda „Amber Queen“ ir ledo ritulio klubas „HC Klaipėda“. Klaipėdos moterų krepšinio klubas „Fortūna“ veiklos nebevykdo, o sutartis bus nutraukta, kai grąžins ne pagal paskirtį panaudotas lėšas.</t>
  </si>
  <si>
    <t>2020 m.: Finansuoti 4 miesto reprezentaciniai klubai: „Neptūnas“ (krepšinis), „Dragūnas“ (rankinis), „Pajūrio tinklinis“ ir „HC Klaipėda“ (ledo ritulys). 2020-12-28 nutraukta biudžeto lėšų naudojimo sutartis su „Pajūrio“ tinklinio klubu.</t>
  </si>
  <si>
    <t>Įrengta naujų ir modernizuota esamų sporto bazių</t>
  </si>
  <si>
    <t>300,00</t>
  </si>
  <si>
    <t>14,00</t>
  </si>
  <si>
    <t>23,00</t>
  </si>
  <si>
    <t>515,00</t>
  </si>
  <si>
    <t>600,00</t>
  </si>
  <si>
    <t>360,00</t>
  </si>
  <si>
    <t>Įsigyta sportinės įrangos</t>
  </si>
  <si>
    <t>Suteikta bazių paslauga, įstaigų</t>
  </si>
  <si>
    <t>35,00</t>
  </si>
  <si>
    <t>Finansuota federacijų veikla</t>
  </si>
  <si>
    <t>Lankančiųjų neįgaliųjų sporto organizacijas</t>
  </si>
  <si>
    <t>Vykdytų veiklų, pagal sporto šakas</t>
  </si>
  <si>
    <t>34,00</t>
  </si>
  <si>
    <t>Futbolo sporto šakos motyvuojančio (diferencijuoto) krepšelio principu</t>
  </si>
  <si>
    <t>tūkst.žm.</t>
  </si>
  <si>
    <t>Senjorų ir neįgaliųjų užsiėmimų Klaipėdos baseine</t>
  </si>
  <si>
    <t>Įdiegta informacinė sistema sportuojančių vaikų lankomumo apskaitai užtikrinti</t>
  </si>
  <si>
    <t>11.01.02.06.</t>
  </si>
  <si>
    <t>VšĮ Klaipėdos krašto buriavimo sporto mokyklos „Žiemys“ dalininko kapitalo didinimas</t>
  </si>
  <si>
    <t>11.01.02.06.01.</t>
  </si>
  <si>
    <t>Padidintas kapitalas</t>
  </si>
  <si>
    <t>11.01.02.07.</t>
  </si>
  <si>
    <t>11.01.02.07.01.</t>
  </si>
  <si>
    <t>Atliekama stadionų ir aikščių dangos (dirbtinės ir žolės) priežiūra</t>
  </si>
  <si>
    <t>Įstaigų</t>
  </si>
  <si>
    <t>Skirta stipendijų sportininkams</t>
  </si>
  <si>
    <t>27,00</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</si>
  <si>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</si>
  <si>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 xml:space="preserve">faktiškai įvykdyta </t>
  </si>
  <si>
    <t xml:space="preserve">iš dalies įvykdyta </t>
  </si>
  <si>
    <t xml:space="preserve"> –</t>
  </si>
  <si>
    <t>–</t>
  </si>
  <si>
    <t>(pagal planą arba geriau);</t>
  </si>
  <si>
    <r>
      <t xml:space="preserve">Asignavimų valdytoja –  </t>
    </r>
    <r>
      <rPr>
        <sz val="12"/>
        <rFont val="Times New Roman"/>
        <family val="1"/>
        <charset val="186"/>
      </rPr>
      <t>Klaipėdos miesto savivaldybės administracija.</t>
    </r>
    <r>
      <rPr>
        <b/>
        <sz val="12"/>
        <rFont val="Times New Roman"/>
        <family val="1"/>
      </rPr>
      <t xml:space="preserve">
</t>
    </r>
  </si>
  <si>
    <t>STRATEGINIO VEIKLOS PLANO VYKDYMO ATASKAITA</t>
  </si>
  <si>
    <t>2022</t>
  </si>
  <si>
    <t>9,00</t>
  </si>
  <si>
    <t>255,00</t>
  </si>
  <si>
    <t>Prestižinių, tarptautinių ir nacionalinių sporto renginių pritraukimas ir organizavimas</t>
  </si>
  <si>
    <t>Įgyvendinta  Lietuvos krepšinio šimtmečio programa</t>
  </si>
  <si>
    <t>Suorganizuotas pasaulio paplūdimio tinklinio turas</t>
  </si>
  <si>
    <t>Suorganizuotos varžybos „Klaipėda Open 2022”</t>
  </si>
  <si>
    <t>2022 m.: Rudenį suorganizuotos pasaulio sportinių šokių reitingų varžybos, į Klaipėdos miestą pritraukusios daugiau kaip 800 sportininkų. Dalis jų atvyko iš tokių šalių kaip Kinija (Honkongas), Armėnija, Slovakija, Kazachstanas, Vokietija, Latvija, Estija, Lenkija.</t>
  </si>
  <si>
    <t>Suorganizuota „Barca Academy Baltics“ futbolo turnyrų vaikams ir jaunimui</t>
  </si>
  <si>
    <t>22,00</t>
  </si>
  <si>
    <t>2022 m.: Suorganizuoti 24 įvairių sporto šakų (krepšinio, irklavimo, bokso, badmintono, plaukimo, lengvosios atletikos, graikų-romėnų imtynių ir kt.) sportininkų bei jų trenerių pagerbimo ir viešinimo renginiai.</t>
  </si>
  <si>
    <t>483,00</t>
  </si>
  <si>
    <t>Suorganizuotas Klaipėdos miesto sporto festivalis</t>
  </si>
  <si>
    <t>Suorganizuotas renginys Klaipėdos miesto sporto forumas</t>
  </si>
  <si>
    <t>1 300,00</t>
  </si>
  <si>
    <t>1 152,00</t>
  </si>
  <si>
    <t>11.01.01.05.</t>
  </si>
  <si>
    <t>Renginių aptarnavimo sąlygų gerinimas</t>
  </si>
  <si>
    <t>11.01.01.05.01.</t>
  </si>
  <si>
    <t>Įsigyta imtynių kilimų</t>
  </si>
  <si>
    <t>2022 m.: Įsigytas imtynių kilimas.</t>
  </si>
  <si>
    <t>Įsigyta imtynių kilimų uždangalų</t>
  </si>
  <si>
    <t>2022 m.: Įsigyti imtynių kilimų uždangalai.</t>
  </si>
  <si>
    <t>Įsigyta dviračių</t>
  </si>
  <si>
    <t>2022 m.: Buvo planuojama įsigyti 5 aukšto meistriškumo sportininkams skirtus aukščiausios klasės dviračius. 2022 m. sumažėjus aukšto meistriškumo sportininkų ir vertinant situaciją perspektyvoje, kartu su dviračių sporto treneriais buvo nuspręsta pirkti žemesnės kategorijos dviračius jaunučiams, jauniams. Šie dviračiai buvo pigesni, todėl jų įsigyta daugiau, nei planuota.</t>
  </si>
  <si>
    <t>1 129,00</t>
  </si>
  <si>
    <t>Sporto salių bendrojo ugdymo mokyklose ir kitose sporto bazėse poreikis, valandų</t>
  </si>
  <si>
    <t>20 422,00</t>
  </si>
  <si>
    <t>Klaipėdos baseino ir elektronikos nuomos poreikis, valandų</t>
  </si>
  <si>
    <t>564,00</t>
  </si>
  <si>
    <t>32,50</t>
  </si>
  <si>
    <t>Įsigyta pėdų dezinfekatorių</t>
  </si>
  <si>
    <t>2022 m.: Įsigyti 2 pėdų dezinfekatoriai.</t>
  </si>
  <si>
    <t>Įsigyta maudymosi kostiumų džiovintuvų</t>
  </si>
  <si>
    <t>2022 m.: Įsigytas maudymosi kostiumų džiovintuvas.</t>
  </si>
  <si>
    <t>517,00</t>
  </si>
  <si>
    <t>608,00</t>
  </si>
  <si>
    <t>Įsigyta stacionarių kompiuterių</t>
  </si>
  <si>
    <t>2022 m.: Įsigyti 2 stacionarūs kompiuteriai.</t>
  </si>
  <si>
    <t>Įsigyta treniruoklių salės grindų danga</t>
  </si>
  <si>
    <t>2022 m.: Įsigyta treniruoklių salės grindų danga.</t>
  </si>
  <si>
    <t>Įsigyta spintų sekcija</t>
  </si>
  <si>
    <t>598,00</t>
  </si>
  <si>
    <t>2022 m.: Įstaigą lankė 598 asmenys. Faktinės reikšmės rodiklis skiriasi nuo planinės, kadangi du sportininkai pasirinko kitą sporto šaką.</t>
  </si>
  <si>
    <t>11 999,00</t>
  </si>
  <si>
    <t>8 147,00</t>
  </si>
  <si>
    <t>11.01.02.01.04./2021</t>
  </si>
  <si>
    <t>Įsigytas siurblys</t>
  </si>
  <si>
    <t>2022 m.: Įsigytas dulkių siurblys arenos dangai valyti.</t>
  </si>
  <si>
    <t>Įsigyta stacionari kompiuterinė įranga</t>
  </si>
  <si>
    <t>2022 m.: Įsigyta stacionari kompiuterinė įranga.</t>
  </si>
  <si>
    <t>Įsigyta nešiojama kompiuterinė įranga</t>
  </si>
  <si>
    <t>2022 m.: Įsigyta nešiojama kompiuterinė įranga.</t>
  </si>
  <si>
    <t>Įsigyta kondicionierių</t>
  </si>
  <si>
    <t>2022 m.: Įsigyti 2 kondicionieriai.</t>
  </si>
  <si>
    <t>Įsigyta baldų (vitrinų) ekspozicijai</t>
  </si>
  <si>
    <t>2022 m.: Įsigytos baldų vitrinos (2 vnt.) ekspozicijai.</t>
  </si>
  <si>
    <t>Atlikti fekalinių tinklų remonto darbai</t>
  </si>
  <si>
    <t>2022 m.: Atlikti avariniai fekalinių tinklų remonto darbai.</t>
  </si>
  <si>
    <t>429,00</t>
  </si>
  <si>
    <t>Valdoma sporto aikštynų</t>
  </si>
  <si>
    <t>2022 m.: BĮ Sporto bazių valdymo centras patikėjimo teise valdo 4 sporto aikštynus („Verdenės“, „Versmės“, Prano Mašioto ir „Pajūrio“ progimnazijų).</t>
  </si>
  <si>
    <t>Valdoma sporto aikštelių su  įrenginiais</t>
  </si>
  <si>
    <t>11,00</t>
  </si>
  <si>
    <t>2022 m.: Įsigyta sportinė įranga: 2 futbolo vartai ir vežimėlis futbolo vartams transportuoti.</t>
  </si>
  <si>
    <t>2022 m.: Bazių paslauga pasinaudojo BĮ „Viesulo“ sporto centras, BĮ Klaipėdos lengvosios atletikos mokykla ir BĮ Klaipėdos Vlado Knašiaus krepšinio mokykla.</t>
  </si>
  <si>
    <t>13 084,00</t>
  </si>
  <si>
    <t>13 982,50</t>
  </si>
  <si>
    <t>11.01.02.01.10.</t>
  </si>
  <si>
    <t>Biudžetinių sporto įstaigų pertvarkos plano priemonių įgyvendinimas</t>
  </si>
  <si>
    <t>Įgyvendinta 2022 m. numatytų priemonių</t>
  </si>
  <si>
    <t>Sportinės veiklos projektų dalinis finansavimas</t>
  </si>
  <si>
    <t>110,00</t>
  </si>
  <si>
    <t>101,00</t>
  </si>
  <si>
    <t>243,00</t>
  </si>
  <si>
    <t>26,00</t>
  </si>
  <si>
    <t>2022 m.: Suorganizuoti 26 Klaipėdos miesto tradiciniai tarptautiniai sporto renginiai. Planinė reikšmė nepasiekta, nes viena sporto organizacija (Klaipėdos miesto šachmatų klubas „Bokštas“) atsisakė vykdyti renginį.</t>
  </si>
  <si>
    <t xml:space="preserve">Neįgaliųjų fizinio aktyvumo ir sporto </t>
  </si>
  <si>
    <t>180,00</t>
  </si>
  <si>
    <t>Suteikta fizinio aktyvumo krepšelių</t>
  </si>
  <si>
    <t>asm.</t>
  </si>
  <si>
    <t>106,00</t>
  </si>
  <si>
    <t>170,00</t>
  </si>
  <si>
    <t>2022 m.: Planinės reikšmės rodiklis viršytas, nes daugiau neįgaliųjų įsitraukė į fizinio aktyvumo veiklas.</t>
  </si>
  <si>
    <t>Suteikta sporto krepšelių</t>
  </si>
  <si>
    <t>74,00</t>
  </si>
  <si>
    <t>56,00</t>
  </si>
  <si>
    <t>25,00</t>
  </si>
  <si>
    <t>2022 m.: Suorganizuoti 25 Klaipėdos miesto „Sportas visiems“ renginiai. Planinė reikšmė nepasiekta, nes viena sporto organizacija („Krepšinio projektai“) atsisakė vykdyti renginį.</t>
  </si>
  <si>
    <t>Futbolą lankančių asmenų, iš jų:</t>
  </si>
  <si>
    <t>1 010,00</t>
  </si>
  <si>
    <t>1 151,00</t>
  </si>
  <si>
    <t>2022 m.: 2022 m. futbolą lankė 1151 asmuo.</t>
  </si>
  <si>
    <t>Asmenų, gaunančių fizinio aktyvumo krepšelį</t>
  </si>
  <si>
    <t>359,00</t>
  </si>
  <si>
    <t>453,00</t>
  </si>
  <si>
    <t>Asmenų, gaunančių sporto krepšelį</t>
  </si>
  <si>
    <t>626,00</t>
  </si>
  <si>
    <t>675,00</t>
  </si>
  <si>
    <t>Neįgaliųjų asmenų</t>
  </si>
  <si>
    <t>Finansuota futbolo sporto organizacijų</t>
  </si>
  <si>
    <t>2,70</t>
  </si>
  <si>
    <t>11.01.02.02.09.</t>
  </si>
  <si>
    <t>Miesto jachtų su jaunųjų buriuotojų įgulomis dalyvavimo tarptautinėse regatose</t>
  </si>
  <si>
    <t>Dalyvauta tarptautinėse regatose</t>
  </si>
  <si>
    <t>2 000,00</t>
  </si>
  <si>
    <t>144,00</t>
  </si>
  <si>
    <t>Hidrokanalo ir kabineto nuoma Klaipėdos baseine</t>
  </si>
  <si>
    <t>508,20</t>
  </si>
  <si>
    <t>10 629,00</t>
  </si>
  <si>
    <t>3 964,50</t>
  </si>
  <si>
    <t>Įdiegtos sistemos palaikymas</t>
  </si>
  <si>
    <t>Atliktas poveikio duomenų apsaugos vertinimas</t>
  </si>
  <si>
    <t>Sporto organizacijų, dalyvaujančių sporto apskaitos ir kontrolės sistemoje</t>
  </si>
  <si>
    <t>2022 m.: Padidintas VšĮ Klaipėdos krašto buriavimo sporto mokyklos „Žiemys“ dalininkų kapitalas.</t>
  </si>
  <si>
    <t>VšĮ "Klaipėdos futbolo mokykla" dalininkų kapitalo formavimas</t>
  </si>
  <si>
    <t>11.01.02.08.</t>
  </si>
  <si>
    <t>11.01.02.08.01.</t>
  </si>
  <si>
    <t>VšĮ Neptūno krepšinio klubo dalininko įnašo perdavimas</t>
  </si>
  <si>
    <t>Perduotas dalininko įnašas</t>
  </si>
  <si>
    <t>2022 m.: Padidintas VšĮ Neptūno krepšinio klubo dalininkų kapitalas.</t>
  </si>
  <si>
    <t>Klaipėdos daugiafunkcinio sveikatingumo centro statyba</t>
  </si>
  <si>
    <t>11.01.03.01.11.</t>
  </si>
  <si>
    <t>Dengto futbolo maniežo statyba</t>
  </si>
  <si>
    <t>Parengtas techninis projektas</t>
  </si>
  <si>
    <t>2022 m.: Rengiamas techninis projektas pagal su UAB „SRP Projektas“ 2022-10-03 pasirašytą paslaugų sutartį. Numatyti apmokėjimai atlikti pagal pasirašyto finansinio kalendorinio grafiko įsipareigojimus.</t>
  </si>
  <si>
    <t>11.01.03.01.12.</t>
  </si>
  <si>
    <t>11.01.03.01.13.</t>
  </si>
  <si>
    <t>Sporto ir laisvalaikio komplekso statyba (koncesijos procedūrų vykdymas)</t>
  </si>
  <si>
    <t>Parengta koncesijos sutartis</t>
  </si>
  <si>
    <t>2022 m.: Atlikti visi 2022 m. suplanuoti aikštynų tvarkymo darbai.</t>
  </si>
  <si>
    <t>Pastatyti biotualetai prie mokyklų stadionų</t>
  </si>
  <si>
    <t>Įsigytas automobilis ūkiniam aptarnavimui</t>
  </si>
  <si>
    <t>Įsigyta rekuperacinė vėdinimo sistema</t>
  </si>
  <si>
    <t>Įsigytas dujinis katilas karštam vandeniui ruošti</t>
  </si>
  <si>
    <t>2022 m.: Įsigytas ir pastatytas persirengimo konteineris prie Prano Mašioto progimnazijos.</t>
  </si>
  <si>
    <t>Atlikti salės stogo remonto darbai</t>
  </si>
  <si>
    <t>Atlikti dirbtinės dangos aikštės apšvietimo lempų keitimo darbai</t>
  </si>
  <si>
    <t>Atlikti lengvosios atletikos sektorių linijų braižymo darbai</t>
  </si>
  <si>
    <t>2022 m.: Atlikti lengvosios atletikos sektorių linijų braižymo darbai.</t>
  </si>
  <si>
    <t>Atlikti stogo remonto darbai</t>
  </si>
  <si>
    <t>Atlikti krepšinio aikštelės atnaujinimo darbai</t>
  </si>
  <si>
    <t>Atlikti VIP tribūnos rekuperacinės sistemos ir nuotekų siurblinės remonto darbai</t>
  </si>
  <si>
    <t>Atlikti sporto salės išorės ir vidaus sienų remonto darbai</t>
  </si>
  <si>
    <t>Atlikti vidaus vamzdyno trasos keitimo darbai</t>
  </si>
  <si>
    <t>2022 m.: Atlikti vidaus vamzdyno trasos keitimo darbai.</t>
  </si>
  <si>
    <t>2022 m.: Centralizuotai mokama už sporto įstaigų šildymą ir dujas, už vandenį, kanalizaciją, nuotekas.</t>
  </si>
  <si>
    <t>Įstaigų, kurioms elektros energija įsigyjama centralizuotai</t>
  </si>
  <si>
    <t>2022 m.: Centralizuotai mokama už sporto įstaigų elektros energiją ir elektros perdavimą.</t>
  </si>
  <si>
    <t>11.01.03.03.06.</t>
  </si>
  <si>
    <t>2022 m.: Atlikti stogo remonto darbai.</t>
  </si>
  <si>
    <t>11.01.03.04.</t>
  </si>
  <si>
    <t>Irklavimo bazės (Gluosnių skg. 8) sportinės įrangos ir inventoriaus įsigijimas</t>
  </si>
  <si>
    <t>11.01.03.04.01.</t>
  </si>
  <si>
    <t>Finansuota programų</t>
  </si>
  <si>
    <t>39,00</t>
  </si>
  <si>
    <t>11.01.04.03.</t>
  </si>
  <si>
    <t>Mokslinės medicininės diagnostikos paslaugos  sportinių charakteristikų rodiklių nustatymui aukšto meistriškumo sportininkams</t>
  </si>
  <si>
    <t>11.01.04.03.01.</t>
  </si>
  <si>
    <t>11.01.04.04.</t>
  </si>
  <si>
    <t>Aukšto meistriškumo sportininkų, sulaukusių 19 ir daugiau metų, pasirengimas ir dalyvavimas oficialiose tarptautinėse varžybose</t>
  </si>
  <si>
    <t>11.01.04.04.01.</t>
  </si>
  <si>
    <t>Pasirašyta bendradarbiavimo sutarčių su nacionalinėmis sporto šakų federacijomis</t>
  </si>
  <si>
    <t>Sudalyvauta oficialiose tarptautinėse varžybose</t>
  </si>
  <si>
    <t>2022 m.: 2022 m. buvo paskelbtas sporto projektų dalinio finansavimo konkursas. Finansavimo sąlygas atitiko 6 sporto organizacijos (VšĮ Neptūno krepšinio klubas, Klaipėdos miesto rankinio klubas „Dragūnas“, VšĮ „Klaipėdos krepšinis“, VšĮ LCC tarptautinis universitetas, Klaipėdos rankininkių klubas,  Ledo ritulio klubas „HC Klaipėda“), kurioms skirtas finansavimas.</t>
  </si>
  <si>
    <t>2022 m.: Poveikio duomenų apsaugos vertinimas bus atliktas, kai bus įdiegta informacinė sistema sportuojančių vaikų lankomumo apskaitai užtikrinti.</t>
  </si>
  <si>
    <t>2022 m.: Planinė reikšmė nepasiekta dėl užsitęsusios pandemijos, be to, vasaros laikotarpiu asmenys rinkosi kitas vandens paslaugų alternatyvas.</t>
  </si>
  <si>
    <t>2022 m.: Programose dalyvavo vidutiniškai 3069 sportininkai.</t>
  </si>
  <si>
    <t>2022 m.: Dariaus ir Girėno g. 10 įrengta nauja krepšinio aikštelės danga su naujomis krepšinio lentomis bei apšvietimu.</t>
  </si>
  <si>
    <t>2022 m.: Sportininkų g. 46 atlikti VIP tribūnos rekuperacinės sistemos ir nuotekų siurblinės remonto darbai.</t>
  </si>
  <si>
    <t>2022 m.: Sportininkų g. 46 atlikti sporto salės išorės ir vidaus sienų remonto darbai.</t>
  </si>
  <si>
    <t>2022 m.: BĮ Sporto bazių valdymo centras valdo 11 sporto bazių:      
Sporto rūmus su aikštynais Dariaus ir Girėno g. 10, sporto sveikatingumo bazę Smiltynės g. 13, sportinių žaidimų salę Taikos pr. 61A, centrinį stadioną Sportininkų g. 46, Poilsio parke esančias aikšteles (krepšinio, lauko teniso, paplūdimio tinklinio, golfo ir kt.), dviračių sporto treką Kretingos g. 38, specializuotą imtynių salę Kretingos g. 23, sportinės gimnastikos salę Debreceno g. 48, sunkiosios atletikos salę Debreceno g. 41, meninės gimnastikos salę Naikupės g. 25A, futbolo kompleksą Paryžiaus Komunos g. 16A). Nuo 2022 m. spalio mėn. Sportininkų namai perduoti patikėjimo teise valdyti BĮ Klaipėdos lengvosios atletikos mokyklai.</t>
  </si>
  <si>
    <t>2022 m.: Finansuotas 101 projektas. Planinė reikšmė nepasiekta, nes ne visos pateiktos paraiškos atitiko keliamus reikalavimus, todėl nebuvo finansuotos.</t>
  </si>
  <si>
    <t>2022 m.: Lėšos, skirtos veiklai finansuoti, pervestos 8 federacijoms: Klaipėdos miesto lengvosios atletikos federacijai, Klaipėdos miesto imtynių sporto federacijai, Klaipėdos miesto rankinio federacijai, Klaipėdos miesto ir Vakarų teniso federacijai, Lietuvos tekvondo federacijai, Klaipėdos apskrities ir miesto futbolo federacijai, Klaipėdos miesto šachmatų federacijai, federacijai „Hockey Klaipėda“, Klaipėdos padelio teniso federacijai. Planinė reikšmė nepasiekta, nes Klaipėdos krepšinio federacija neatitiko keliamų reikalavimų daliniam finansavimui gauti.</t>
  </si>
  <si>
    <t>2022 m.: Planinė reikšmė nepasiekta, nes buvo planuotas didesnis vertinamų paraiškų skaičius, prognozuojant gauti skundus iš sporto organizacijų su prašymais pervertinti paraiškas.</t>
  </si>
  <si>
    <t>VšĮ Neptūno krepšinio klubo dalininko kapitalo formavimas</t>
  </si>
  <si>
    <t>BĮ Klaipėdos lengvosios atletikos mokyklos pastato atnaujinimo darbai</t>
  </si>
  <si>
    <t xml:space="preserve">Komunalinių paslaugų įsigijimas </t>
  </si>
  <si>
    <t>2022 m.: Planuota spintų sekcija neįsigyta, nes rinkoje nebuvo reikiamo modelio pagal reikalavimus. Lėšos, skirtos spintų sekcijai įsigyti, buvo panaudotos treniruoklių salės grindų dangai įsigyti, nes grindų danga kainavo brangiau, nei buvo suplanuotos lėšos jos įsigijimui.</t>
  </si>
  <si>
    <t>2022 m.: Sistemos palaikymas bus vykdomas įdiegus informacinę sistemą sportuojančių vaikų lankomumo apskaitai užtikrinti.</t>
  </si>
  <si>
    <t>2022 m.: Rašytinė bendradarbiavimo sutartis su Lietuvos tinklinio federacija nėra įforminta. 2022 m. su šia federacija buvo vykdomas žodinis susitarimas dėl bendradarbiavimo, prisidedant prie sportininkių dalyvavo tarptautiniuose oficialiuose sporto renginiuose.</t>
  </si>
  <si>
    <t xml:space="preserve">2022 M. KLAIPĖDOS MIESTO SAVIVALDYBĖS   </t>
  </si>
  <si>
    <t>(nepasiekta planuota reikšmė).</t>
  </si>
  <si>
    <t>neįvykdyta</t>
  </si>
  <si>
    <r>
      <rPr>
        <b/>
        <sz val="12"/>
        <rFont val="Times New Roman"/>
        <family val="1"/>
        <charset val="186"/>
      </rPr>
      <t>Iš 2022 m. planuotų</t>
    </r>
    <r>
      <rPr>
        <sz val="12"/>
        <rFont val="Times New Roman"/>
        <family val="1"/>
      </rPr>
      <t xml:space="preserve"> įvykdyti 34 priemonių ir papriemonių (kurioms patvirtinti / skirti asignavimai): </t>
    </r>
  </si>
  <si>
    <t>Klaipėdos miesto savivaldybės 2022–2024 m. 
strateginio veiklos plano įgyvendinimo           2022 m. ataskaitos dalis</t>
  </si>
  <si>
    <r>
      <t>Programą vykdė:</t>
    </r>
    <r>
      <rPr>
        <sz val="12"/>
        <rFont val="Times New Roman"/>
        <family val="1"/>
      </rPr>
      <t xml:space="preserve"> Sporto skyrius, Planavimo ir analizės skyrius, Sveikatos apsaugos skyrius, Informacinių technologijų skyrius, Statybos ir infrastruktūros plėtros skyrius, Turto valdymo skyrius, Statinių administravimo skyrius, vyriausioji patarėja D. Dambrauskienė, vyriausiasis patarėjas G. Dovidaitis.</t>
    </r>
  </si>
  <si>
    <t>2022 m.: Sporto organizacijas 2022 m. lankė 222 asmenys, iš jų irklavimo sporto šakoje – 195, buriavimo sporto šakoje – 27. Planinė reikšmė nepasiekta, nes sporto organizacijoje „Žiemys“ žiemos periodu dėl sergamumo bei netinkamų oro sąlygų sumažėjo lankančių vaikų.</t>
  </si>
  <si>
    <t>2022 m.: Sportininkų g. 46 atlikti stogo remonto darbai.</t>
  </si>
  <si>
    <t>(blogiau, nei planuota);</t>
  </si>
  <si>
    <t>2022 m.: Vaikų skaičius mažesnis, nei planuota, nes kiti vaikai pasirinko kitą sporto įstaigą.</t>
  </si>
  <si>
    <t>2022 m.: Iki 2022-10-01 įstaigoje vidutiniškai sportavo 10 neįgalių vaikų. 2022 m. spalio mėnesį, naujai formuojant grupes, prašymus priimti sportuoti pateikė 10 neįgalių vaikų.</t>
  </si>
  <si>
    <t>2022 m.: Planinė reikšmė nepasiekta, nes dalis senjorų ir neįgaliųjų dėl sveikatos sutrikimų negalėjo lankyti užsiėmimų.</t>
  </si>
  <si>
    <t>2022 m.: Įvykdytos viešųjų pirkimų procedūros dėl sportuojančių vaikų lankomumo apskaitos informacinės sistemos sukūrimo, įdiegimo, palaikymo ir aptarnavimo paslaugų įsigijimo. 2022-11-30 su konkurso laimėtoju (UAB „Double LT“) pasirašyta paslaugų sutartis. Sportuojančių vaikų lankomumo apskaitos informacinę sistemą planuojama įdiegti iki 2023-07-01. Planuota rodiklio reikšmė nepasiekta dėl užtrukusių viešųjų pirkimų procedūrų.</t>
  </si>
  <si>
    <t>2022 m.: Sudalyvauta 4 oficialiose tarptautinėse varžybose: pasaulio paplūdimio turo varžybose birželio 2–5 dienomis Klaipėdoje, tarptautiniame turnyre Graikijoje „2022 VW Beach Pro Tour Futures - Ios“, FIVB Pro Tour Futures Subic bay, Filipinuose ir FIVB Pro Tour Futures Hagoje, Olandijoje.</t>
  </si>
  <si>
    <t>2022 m.: Klaipėdos baseino hidrokanalo nuomai įstaiga išnaudojo 24 val., elektronikos nuomai – 8,5 val. Hidrokanalo nuomai planuotos valandos neišnaudotos, nes hidrokanalas buvo remontuojamas; elektroniką renginiams įstaiga nuomavosi pagal poreikį.</t>
  </si>
  <si>
    <t>2022 m.: Buvo paskelbtas konkursas aukšto meistriškumo sportininkams dėl galimybės pretenduoti į Klaipėdos m. savivaldybės dalinį finansavimą pasirengimui ir dalyvavimui oficialiose tarptautinėse varžybose. Gauta viena paraiška, kuri atitiko visas konkurso nustatytas finansavimo sąlygas, todėl buvo finansuota.</t>
  </si>
  <si>
    <t>8 400,00/6</t>
  </si>
  <si>
    <t>2022 m.: Pasirašyta sutartis dėl automobilio pirkimo, sumokėtas avansas, laukiama automobilio pristatymo 2023 m. Automobilis nebuvo pristatytas 2022 m., nes dėl pasaulinės krizės automobilių pramonėje sutriko automobilių tiekimas.</t>
  </si>
  <si>
    <t>2022 m.: III ketv. pasirašyta sutartis dėl dirbtinės dangos aikštės apšvietimo lempų keitimo darbų, darbų atlikimo terminas – iki 2023-02-24. 2022 m. nespėta atlikti darbų dėl nepalankų gamtinių sąlygų.</t>
  </si>
  <si>
    <t>Savivaldybės biudžeto lėšos</t>
  </si>
  <si>
    <t>_____________________________________________________</t>
  </si>
  <si>
    <t>2022 m.: Įgyvendinant Lietuvos krepšinio šimtmečio programą, 2022 m. suorganizuota krepšinio šimtmečiui skirta konferencija, mėgėjiškų krepšinio videoklipų konkursas, pokalbių renginių ciklas „Klaipėdos krepšinio žvaigždės“, Klaipėdos m. mokinių piešinių konkursas-paroda „Oranžinio kamuolio kelionė“, „Kazimiero Budrio taurės“ šeimų turnyras, mokslinė-praktinė konferencija Lietuvos krepšinio šimtmečiui paminėti. Programą vainikavo išleistas leidinys „Krepšinis Klaipėdoje“ bei  atnaujinta krepšinio aikštelė Dariaus ir Girėno g. 10 (naujai paklota danga, atnaujintos krepšinio lentos, įrengtas apšvietimas), skirta Klaipėdos miesto bendruomenei.</t>
  </si>
  <si>
    <t>2022 m.: Birželio 2–5 dienomis Jono kalnelio amfiteatre suorganizuotas pasaulio paplūdimio „Beach Volleyball Pro tour“ čempionatas, pritraukęs dalyvius iš maždaug 30-ies šalių, tokių kaip Naujoji Zelandija, Jungtinės Amerikos Valstijos, Venesuela, Kinija ir kitų šalių.</t>
  </si>
  <si>
    <t>2022 m.: 2022-07-04–2022-07-08 suorganizuota „Barca Academy Baltics“ stovykla vaikams.</t>
  </si>
  <si>
    <t>2022 m.: Įsigyti gintariniai laiveliai ir rašikliai, sportinės kuprinės, belaidžiai ausinukai, išmanieji laikrodžiai, saldainių rinkiniai su miesto simbolika (iš viso 483 vnt.). Įsigytas prekių kiekis mažesnis, nei planuota, dėl rinkoje padidėjusių kainų.</t>
  </si>
  <si>
    <t>2022 m.: III ketv. suorganizuotas Klaipėdos vandens sporto šakų festivalis, sujungęs ir netradicinių sporto šakų sporto renginį. Renginio metu vyko mėgėjiškos žūklės varžybos, baidarių-kanojų irklavimo miesto čempionatas, pramoginės veiklos turistinėmis baidarėmis, irklinėmis valtimis, padangomis, aštuonviečių valčių (8+) sprintas, vikingų lenktynės, „Dangės dvikova“, virvės tempimas katamaranais.</t>
  </si>
  <si>
    <t>2022 m.: III ketv. pirmą kartą inicijuotas ir suorganizuotas 3 dienų Klaipėdos miesto sporto festivalis „Klaipėda 770“. Siekiant skatinti sporto bendruomenės bendruomeniškumą Klaipėdos miesto senamiestyje ir aplink jį, miesto centro erdvėse suorganizuotos įvairios veiklos: Danės skvere surengta sporto fotografijų paroda „Klaipėdos sportas 770“, vaikų ekstremalaus sporto festivalis „SEASIDE SKATE BEST TRICK“ ir viktorina virš upės „Klaipėda – Citius, Altius, Fortius“, būrelių bei užimtumo mugė Kruizinių laivų terminale ir piliavietės teritorijoje, 7700 m ir 770 m bėgimas, jėgos sporto varžybos, imtynių, gimnastikos pasirodymai ant scenos, zumbos fiesta.  Siekiant paskatinti paplūdimio gyvybingumą, suorganizuotos veiklos Antrosios Melnragės paplūdimyje: paplūdimio tinklinio ir teniso, rankinio, pakrančių irklavimo, jėgos sporto, orientacinio sporto, gelbėtojų varžybos, netradicinio sporto – banglenčių, irklenčių, kaitavimo – pristatymai, atviros mankštos bei įvairios smagios sportinės veiklos.</t>
  </si>
  <si>
    <t xml:space="preserve">2022 m.: Sporto forumo tikslas – skatinti viešąją diskusiją apie valstybės, savivaldybių ir nacionalinių sporto šakų federacijų bendradarbiavimą, galimas partnerystės formas bei apimtį rengiant aukšto meistriškumo sportininkus, išsiaiškinti savivaldybių atsakomybes rengiant aukšto meistriškumo sportininkus ir jas unifikuoti, siekti sportininkų rengimo kokybės, apibrėžti visų suinteresuotų grupių vaidmenis, jų veiksmų koordinavimą ir galimus pokyčius. Forumo diskusijose dalyvavo už  Lietuvos sporto politikos formavimą ir įgyvendinimą atsakingų institucijų – Lietuvos Respublikos Seimo Jaunimo ir sporto reikalų komisijos, Lietuvos Respublikos švietimo, mokslo ir sporto ministerijos, Nacionalinės sporto agentūros prie Lietuvos Respublikos švietimo, mokslo ir sporto ministerijos, Lietuvos tautinio olimpinio komiteto, Lietuvos savivaldybių asociacijos, Lietuvos sporto federacijų sąjungos, Lietuvos savivaldybių sporto padalinių vadovų asociacijos, Nacionalinės sporto federacijų asociacijos, Nacionalinės sportininkų asociacijos, Lietuvos parolimpinio komiteto, Klaipėdos regiono plėtros tarybos, Klaipėdos miesto sporto centrų, Klaipėdos universiteto – atstovai, Klaipėdos miesto savivaldybės tarybos, Klaipėdos miesto sporto tarybos nariai. </t>
  </si>
  <si>
    <t>Forumo diskusijos dalyviai susitarė dėl veiksmingos politikos sporte pasiūlymų ir žiniomis grįstų sprendimų priėmimo per pagrindines 4 kryptis: aukšto meistriškumo sportininkų rengimo sistemos tobulinimas pagal trišalį interesą (valstybė – Lietuvos sporto šakų federacijos – savivaldybės), fizinį aktyvumą užtikrinanti sistema, sporto infrastruktūros regioniniu principu vystymas, sporto specialistų kvalifikacijos tobulinimas ir jų kompetencijų stiprinimas. Planuojama, kad šis parengtas rezoliucijos projektas bus įtvirtintas nacionaliniuose teisės aktuose ir jį bus pavesta įgyvendinti visoms suinteresuotoms šalims.</t>
  </si>
  <si>
    <t>2022 m.: Neatlygintinai suteiktos 1152 valandos, iš jų 760 valandų – VšĮ „Neptūno futbolo klubas“, sportinių šokių klubui „Gracija“, Klaipėdos miesto sporto klubui „Čempionas“, Lietuvos lengvosios atletikos federacijai, 392 valandos – Klaipėdos visuomenės sveikatos biurui. Paslaugos teiktos pagal poreikį.</t>
  </si>
  <si>
    <t>2022 m.: Neatlygintinai sporto bazių paslaugomis pasinaudojo 33 fiziniai ir juridiniai asmenys, iš jų 19 – fizinių asmenų, gaunančių apgyvendinimo paslaugas Dviračių treke Kretingos g. 38, ir 14 – juridinių asmenų, kuriems kainos mažinamos 50 proc., nes įgyvendina sportuojančio vaiko ugdymo programas (Aidos judesio akademija, badmintono klubas „Skrajukas“, karatė kiokušin klubas „Shodan“, sporto klubas „Maratonas“, orientavimosi sporto klubas „O!Klaipėda“, sportinių šokių klubas „Gracija“, K. Ivaškevičiaus futbolo akademija, Klaipėdos futbolo mokykla, Klaipėdos miesto tekvondo sporto klubas „Cunamis“, Klaipėdos vaikų ir jaunimo teniso klubas „Tennis Star“, futbolo akademija „Gintaras“, sporto klubas „Okinava“, Klaipėdos irklavimo centras, buriavimo sporto mokykla „Žiemys“).</t>
  </si>
  <si>
    <t>2022 m.: 2022-12-31 duomenimis, įstaigą lankė 1129 asmenys. Planinis rodiklis viršytas, nes pagal atnaujinto Sportinio ugdymo organizavimo tvarkos aprašo reikalavimus buvo performuotos ugdomosios grupės. Sumažėjus aukšto meistriškumo sportininkų, daugiau suformuota pradinio rengimo grupių.</t>
  </si>
  <si>
    <r>
      <t xml:space="preserve">2022 m.: Planinės reikšmės rodiklis viršytas, kadangi nuo 2022-10-01 pradėtas įgyvendinti naujas </t>
    </r>
    <r>
      <rPr>
        <sz val="10"/>
        <rFont val="Times New Roman"/>
        <family val="1"/>
        <charset val="186"/>
      </rPr>
      <t xml:space="preserve">bandomasis </t>
    </r>
    <r>
      <rPr>
        <sz val="10"/>
        <color rgb="FF000000"/>
        <rFont val="Times New Roman"/>
        <family val="1"/>
        <charset val="186"/>
      </rPr>
      <t xml:space="preserve">plaukimo sporto šakos normatyvų projektas: apibrėžtos plaukimo sporto šakos ugdymo programos, kurioms sukurti grupių formavimo kriterijai, nustatytos aiškios ribos dėl vaikų amžiaus, vaikų skaičius grupėje, plaukimo takelyje bei trenerių skaičius darbui su vaikais vienu metu, taip pat numatyti sportinių rezultatų siekimai pagal Rudolfo taškų sistemą, </t>
    </r>
    <r>
      <rPr>
        <sz val="10"/>
        <rFont val="Times New Roman"/>
        <family val="1"/>
        <charset val="186"/>
      </rPr>
      <t>aiškiai išgryninti pagal amžiaus tarpsnius vaikų perėjimo lygiai pagal gabumus</t>
    </r>
    <r>
      <rPr>
        <sz val="10"/>
        <color rgb="FF000000"/>
        <rFont val="Times New Roman"/>
        <family val="1"/>
        <charset val="186"/>
      </rPr>
      <t xml:space="preserve"> ir kt.
Pradėjus taikyti šį modelį, performuotos grupės į fizinio aktyvumo vaikų grupes, kuriose nėra siekiama sportinių rezultatų ir sportines grupes, kuriose siekiama sportinių rezultatų. Toks aiškus grupių susiskirstymas pagal gebėjimus atvėrė galimybes į plaukimo sporto šaką priimti daugiau vaikų.</t>
    </r>
  </si>
  <si>
    <t>2022 m.: Planinė reikšmė nepasiekta, nes tarp BĮ Klaipėdos Vlado Knašiaus krepšinio mokyklos ir bendrojo ugdymo mokyklų pasikeitė sutarties sąlygos ir salių nuomai buvo sumažintas valandų skaičius (nebuvo suformuota viena krepšinio pradinio rengimo grupė; be to, paaiškėjo, kad „Žaliakalnio“ gimnazija, kurioje buvo planuota nuomotis patalpas, neatitinka krepšinio sporto šakai keliamų reikalavimų).</t>
  </si>
  <si>
    <t>2022 m.: 2022-12-31 duomenimis, įstaigą lankė 429 asmenys. Planinės reikšmės rodiklis viršytas, nes padidėjo norinčiųjų sportuoti skaičius, suformuota daugiau pradinio rengimo grupių.</t>
  </si>
  <si>
    <t>2022 m.: BĮ Sporto bazių valdymo centras patikėjimo teise valdo ir prižiūri 5 sporto aikšteles su įrenginiais, esančias Ąžuolų giraitėje, Gedminų g. take, Jono kalnelyje ir Sąjūdžio bei Poilsio parkuose.</t>
  </si>
  <si>
    <t>2022 m.: Savivaldybės administracijos direktoriaus 2022-06-01 įsakymu Nr. AD1-754 patvirtintas Klaipėdos miesto savivaldybės biudžetinių sporto įstaigų pertvarkos planas, kuris įgyvendintas nuosekliai ir numatytais terminais.</t>
  </si>
  <si>
    <t>2022 m.: 2022 m. neįgaliųjų organizacijų sportinė veikla buvo labiau orientuota į fizinį aktyvumą, o ne į rezultatų siekimą, todėl sporto krepšelį gaunančių asmenų žymiai mažiau, nei planuota.</t>
  </si>
  <si>
    <t>2022 m.: Finansavimą gavo 3 futbolo sporto organizacijos: VšĮ Klaipėdos futbolo mokykla, K. Ivaškevičiaus futbolo akademija ir futbolo klubas „Gintaras“.</t>
  </si>
  <si>
    <t>2022 m.: Dalyvauta 3 regatose: tarptautinėje Rygos įlankos regatoje, Pilies uosto regatoje, regatoje „Gero vėjo“.</t>
  </si>
  <si>
    <r>
      <t xml:space="preserve">2022 m.: 2021–2022 m. m. Klaipėdos m. antrųjų klasių mokinių mokymo plaukti programoje dalyvavo 2020 antrokų. Apmokymas plaukti buvo vykdomas Klaipėdos „Gintaro“ sporto centro baseine ir Klaipėdos baseine. Kiekvienam antros klasės mokiniui buvo sudaryta galimybė mokytis plaukti po 32 akademines valandas 1 kartą per savaitę kūno kultūros pamokų metu. Užsiėmimus vykdė 15 kvalifikuotų trenerių, kurie ne tik mokė plaukti, suteikė žinių apie saugų elgesį vandenyje bei prie vandens telkinių, bet ir mokė įvairių pratimų, žaidimų vandenyje, saugių šuoliukų į vandenį. Plaukimo užsiėmimų metu įgytų plaukimo įgūdžių patikrinimas buvo vykdomas kontroliniu testu, t. y., </t>
    </r>
    <r>
      <rPr>
        <sz val="10"/>
        <rFont val="Times New Roman"/>
        <family val="1"/>
        <charset val="186"/>
      </rPr>
      <t>buvo organizuotas</t>
    </r>
    <r>
      <rPr>
        <sz val="10"/>
        <color rgb="FF000000"/>
        <rFont val="Times New Roman"/>
        <family val="1"/>
        <charset val="186"/>
      </rPr>
      <t xml:space="preserve"> 50 m plaukimas. Visiems dalyviams įteikti pažymėjimai  ir marškinėliai. Planinė reikšmė nepasiekta, kadangi dalis vaikų dėl ligos ar kitų priežasčių buvo atleisti nuo plaukimo užsiėmimų.</t>
    </r>
  </si>
  <si>
    <t>2022 m.: Išnaudota 32,5 val., iš jų Klaipėdos baseino hidrokanalo nuomai – 24 val., kabineto nuomai – 8,5 val. Planinė reikšmė nepasiekta, nes buvo remontuojamas hidrokanalas; Klaipėdos baseino kabinetą renginiams „Gintaro“ sporto centras nuomojosi pagal poreikį.</t>
  </si>
  <si>
    <t>2022 m.: Kai bus įdiegta sportuojančių vaikų apskaitos lankomumo sistema, bus fiksuojamas sporto organizacijų, dalyvaujančių sporto apskaitos ir kontrolės sistemoje, skaičius.</t>
  </si>
  <si>
    <t>2022 m.: Savivaldybės taryba 2022-05-26 sprendimu Nr. T2-137 pritarė galutiniam koncesijos sutarties projektui. Pasirašyta koncesijos sutartis.</t>
  </si>
  <si>
    <t>2022 m.: Nupirkti ir pastatyti 2 biotualetai prie Klaipėdos futbolo mokyklos Paryžiaus Komunos 16 A.</t>
  </si>
  <si>
    <t>2022 m.: Įrengta rekuperacinė vėdinimo sistema sunkumų kilnojimo sporto salėje Debreceno g. 41.</t>
  </si>
  <si>
    <t>2022 m.: Įsigytas ir įrengtas katilas karštam vandeniui ruošti Sportininkų g. 46.</t>
  </si>
  <si>
    <t>2022 m.: Atlikti gimnastikos sporto salės stogo remonto darbai Debreceno g. 48.</t>
  </si>
  <si>
    <t xml:space="preserve">2022 m.: Savivaldybės administracijos direktoriaus 2022-07-20 įsakymu Nr. AD1-947 buvo paskirtos stipendijos 38 sportininkams. Su 4 sportininkais sutartys nepasirašytos, nes jie nebelankė užsiėmimų.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</si>
</sst>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10427]#,##0.00;\-#,##0.00;&quot;&quot;"/>
  </numFmts>
  <fonts count="24" x14ac:knownFonts="1">
    <font>
      <sz val="11"/>
      <color theme="1"/>
      <name val="Calibri"/>
      <family val="2"/>
      <charset val="186"/>
      <scheme val="minor"/>
    </font>
    <font>
      <sz val="10"/>
      <name val="Times New Roman"/>
      <family val="1"/>
      <charset val="186"/>
    </font>
    <font>
      <sz val="10"/>
      <name val="Arial"/>
      <family val="2"/>
      <charset val="186"/>
    </font>
    <font>
      <sz val="12"/>
      <name val="Times New Roman"/>
      <family val="1"/>
      <charset val="186"/>
    </font>
    <font>
      <sz val="12"/>
      <name val="Arial"/>
      <family val="2"/>
      <charset val="186"/>
    </font>
    <font>
      <b/>
      <sz val="12"/>
      <name val="Times New Roman"/>
      <family val="1"/>
      <charset val="186"/>
    </font>
    <font>
      <sz val="11"/>
      <color rgb="FF000000"/>
      <name val="Calibri"/>
      <family val="2"/>
      <scheme val="minor"/>
    </font>
    <font>
      <b/>
      <sz val="12"/>
      <name val="Times New Roman"/>
      <family val="1"/>
    </font>
    <font>
      <sz val="12"/>
      <name val="Times New Roman"/>
      <family val="1"/>
    </font>
    <font>
      <sz val="12"/>
      <color rgb="FFFF0000"/>
      <name val="Times New Roman"/>
      <family val="1"/>
    </font>
    <font>
      <sz val="10"/>
      <color indexed="9"/>
      <name val="Arial"/>
      <family val="2"/>
      <charset val="186"/>
    </font>
    <font>
      <sz val="10"/>
      <color indexed="9"/>
      <name val="Times New Roman"/>
      <family val="1"/>
    </font>
    <font>
      <sz val="11"/>
      <name val="Times New Roman"/>
      <family val="1"/>
      <charset val="186"/>
    </font>
    <font>
      <b/>
      <sz val="11"/>
      <name val="Times New Roman"/>
      <family val="1"/>
      <charset val="186"/>
    </font>
    <font>
      <sz val="11"/>
      <color rgb="FF000000"/>
      <name val="Calibri"/>
      <family val="2"/>
      <charset val="186"/>
    </font>
    <font>
      <sz val="12"/>
      <color theme="1"/>
      <name val="Times New Roman"/>
      <family val="1"/>
      <charset val="186"/>
    </font>
    <font>
      <b/>
      <sz val="10"/>
      <color rgb="FF000000"/>
      <name val="Times New Roman"/>
      <family val="1"/>
      <charset val="186"/>
    </font>
    <font>
      <sz val="10"/>
      <color rgb="FF000000"/>
      <name val="Times New Roman"/>
      <family val="1"/>
      <charset val="186"/>
    </font>
    <font>
      <sz val="10"/>
      <color theme="1"/>
      <name val="Times New Roman"/>
      <family val="1"/>
      <charset val="186"/>
    </font>
    <font>
      <sz val="10"/>
      <color theme="0"/>
      <name val="Times New Roman"/>
      <family val="1"/>
      <charset val="186"/>
    </font>
    <font>
      <sz val="11"/>
      <color rgb="FF000000"/>
      <name val="Calibri"/>
      <family val="2"/>
    </font>
    <font>
      <sz val="12"/>
      <color rgb="FF000000"/>
      <name val="Times New Roman"/>
      <family val="1"/>
      <charset val="186"/>
    </font>
    <font>
      <b/>
      <sz val="12"/>
      <color rgb="FF000000"/>
      <name val="Times New Roman"/>
      <family val="1"/>
      <charset val="186"/>
    </font>
    <font>
      <b/>
      <sz val="10"/>
      <name val="Times New Roman"/>
      <family val="1"/>
      <charset val="186"/>
    </font>
  </fonts>
  <fills count="10">
    <fill>
      <patternFill patternType="none"/>
    </fill>
    <fill>
      <patternFill patternType="gray125"/>
    </fill>
    <fill>
      <patternFill patternType="solid">
        <fgColor indexed="9"/>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0"/>
        <bgColor indexed="64"/>
      </patternFill>
    </fill>
    <fill>
      <patternFill patternType="solid">
        <fgColor rgb="FFFFCCFF"/>
        <bgColor indexed="64"/>
      </patternFill>
    </fill>
  </fills>
  <borders count="25">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bottom style="medium">
        <color rgb="FF000000"/>
      </bottom>
      <diagonal/>
    </border>
  </borders>
  <cellStyleXfs count="5">
    <xf numFmtId="0" fontId="0" fillId="0" borderId="0"/>
    <xf numFmtId="0" fontId="6" fillId="0" borderId="0"/>
    <xf numFmtId="0" fontId="2" fillId="0" borderId="0"/>
    <xf numFmtId="165" fontId="14" fillId="0" borderId="0" applyBorder="0" applyProtection="0"/>
    <xf numFmtId="0" fontId="20" fillId="0" borderId="0" applyBorder="0"/>
  </cellStyleXfs>
  <cellXfs count="233">
    <xf numFmtId="0" fontId="0" fillId="0" borderId="0" xfId="0"/>
    <xf numFmtId="0" fontId="2" fillId="0" borderId="0" xfId="0" applyFont="1"/>
    <xf numFmtId="0" fontId="7" fillId="0" borderId="0" xfId="0" applyFont="1" applyFill="1" applyBorder="1" applyAlignment="1">
      <alignment vertical="top" wrapText="1"/>
    </xf>
    <xf numFmtId="0" fontId="4" fillId="0" borderId="0" xfId="0" applyFont="1"/>
    <xf numFmtId="0" fontId="4" fillId="0" borderId="0" xfId="0" applyFont="1" applyFill="1"/>
    <xf numFmtId="0" fontId="7" fillId="0" borderId="0" xfId="0" applyFont="1" applyFill="1" applyBorder="1" applyAlignment="1">
      <alignment horizontal="center" vertical="top" wrapText="1"/>
    </xf>
    <xf numFmtId="0" fontId="0" fillId="0" borderId="0" xfId="0" applyFill="1" applyAlignment="1"/>
    <xf numFmtId="0" fontId="0" fillId="0" borderId="0" xfId="0" applyFill="1"/>
    <xf numFmtId="0" fontId="8" fillId="0" borderId="0" xfId="0" applyFont="1" applyFill="1" applyAlignment="1">
      <alignment vertical="top" wrapText="1"/>
    </xf>
    <xf numFmtId="0" fontId="2" fillId="0" borderId="0" xfId="0" applyFont="1" applyFill="1"/>
    <xf numFmtId="0" fontId="8" fillId="0" borderId="0" xfId="0" applyFont="1" applyBorder="1" applyAlignment="1">
      <alignment horizontal="center" vertical="top" wrapText="1"/>
    </xf>
    <xf numFmtId="0" fontId="8" fillId="2" borderId="0" xfId="0" applyFont="1" applyFill="1" applyBorder="1" applyAlignment="1">
      <alignment horizontal="left" vertical="top" wrapText="1"/>
    </xf>
    <xf numFmtId="0" fontId="9" fillId="2" borderId="0" xfId="0" applyFont="1" applyFill="1" applyBorder="1" applyAlignment="1">
      <alignment horizontal="left" vertical="top" wrapText="1"/>
    </xf>
    <xf numFmtId="0" fontId="7" fillId="2" borderId="0" xfId="0" applyFont="1" applyFill="1" applyBorder="1" applyAlignment="1">
      <alignment horizontal="center" vertical="top" wrapText="1"/>
    </xf>
    <xf numFmtId="0" fontId="1" fillId="0" borderId="0" xfId="0" applyFont="1"/>
    <xf numFmtId="0" fontId="8" fillId="0" borderId="0" xfId="0" applyFont="1" applyFill="1" applyAlignment="1">
      <alignment horizontal="left" vertical="top" wrapText="1"/>
    </xf>
    <xf numFmtId="0" fontId="10" fillId="0" borderId="0" xfId="0" applyFont="1"/>
    <xf numFmtId="0" fontId="11" fillId="0" borderId="0" xfId="0" applyFont="1" applyFill="1" applyBorder="1" applyAlignment="1"/>
    <xf numFmtId="0" fontId="11" fillId="0" borderId="0" xfId="0" applyFont="1" applyFill="1" applyBorder="1"/>
    <xf numFmtId="0" fontId="10" fillId="0" borderId="0" xfId="0" applyFont="1" applyFill="1"/>
    <xf numFmtId="0" fontId="12" fillId="0" borderId="0" xfId="2" applyFont="1" applyBorder="1" applyAlignment="1">
      <alignment vertical="top" wrapText="1"/>
    </xf>
    <xf numFmtId="0" fontId="12" fillId="0" borderId="0" xfId="2" applyFont="1" applyAlignment="1">
      <alignment vertical="center" wrapText="1"/>
    </xf>
    <xf numFmtId="0" fontId="16" fillId="4" borderId="1" xfId="0" applyNumberFormat="1" applyFont="1" applyFill="1" applyBorder="1" applyAlignment="1" applyProtection="1">
      <alignment vertical="top" wrapText="1" readingOrder="1"/>
      <protection locked="0"/>
    </xf>
    <xf numFmtId="0" fontId="16" fillId="4" borderId="2" xfId="0" applyNumberFormat="1" applyFont="1" applyFill="1" applyBorder="1" applyAlignment="1" applyProtection="1">
      <alignment vertical="top" wrapText="1" readingOrder="1"/>
      <protection locked="0"/>
    </xf>
    <xf numFmtId="0" fontId="16" fillId="4" borderId="2" xfId="0" applyNumberFormat="1" applyFont="1" applyFill="1" applyBorder="1" applyAlignment="1" applyProtection="1">
      <alignment horizontal="left" vertical="top" wrapText="1" readingOrder="1"/>
      <protection locked="0"/>
    </xf>
    <xf numFmtId="164" fontId="16" fillId="4" borderId="2" xfId="0" applyNumberFormat="1" applyFont="1" applyFill="1" applyBorder="1" applyAlignment="1" applyProtection="1">
      <alignment horizontal="right" vertical="top" wrapText="1" readingOrder="1"/>
    </xf>
    <xf numFmtId="0" fontId="16" fillId="4" borderId="2" xfId="0" applyNumberFormat="1" applyFont="1" applyFill="1" applyBorder="1" applyAlignment="1" applyProtection="1">
      <alignment horizontal="center" vertical="top" wrapText="1" readingOrder="1"/>
      <protection locked="0"/>
    </xf>
    <xf numFmtId="0" fontId="16" fillId="4" borderId="2" xfId="0" applyNumberFormat="1" applyFont="1" applyFill="1" applyBorder="1" applyAlignment="1" applyProtection="1">
      <alignment horizontal="right" vertical="top" wrapText="1" readingOrder="1"/>
      <protection locked="0"/>
    </xf>
    <xf numFmtId="0" fontId="16" fillId="4" borderId="3" xfId="0" applyNumberFormat="1" applyFont="1" applyFill="1" applyBorder="1" applyAlignment="1" applyProtection="1">
      <alignment horizontal="left" vertical="top" wrapText="1" readingOrder="1"/>
      <protection locked="0"/>
    </xf>
    <xf numFmtId="0" fontId="16" fillId="5" borderId="1" xfId="0" applyNumberFormat="1" applyFont="1" applyFill="1" applyBorder="1" applyAlignment="1" applyProtection="1">
      <alignment vertical="top" wrapText="1" readingOrder="1"/>
      <protection locked="0"/>
    </xf>
    <xf numFmtId="0" fontId="16" fillId="5" borderId="2" xfId="0" applyNumberFormat="1" applyFont="1" applyFill="1" applyBorder="1" applyAlignment="1" applyProtection="1">
      <alignment vertical="top" wrapText="1" readingOrder="1"/>
      <protection locked="0"/>
    </xf>
    <xf numFmtId="0" fontId="16" fillId="5" borderId="2" xfId="0" applyNumberFormat="1" applyFont="1" applyFill="1" applyBorder="1" applyAlignment="1" applyProtection="1">
      <alignment horizontal="left" vertical="top" wrapText="1" readingOrder="1"/>
      <protection locked="0"/>
    </xf>
    <xf numFmtId="164" fontId="16" fillId="5" borderId="2" xfId="0" applyNumberFormat="1" applyFont="1" applyFill="1" applyBorder="1" applyAlignment="1" applyProtection="1">
      <alignment horizontal="right" vertical="top" wrapText="1" readingOrder="1"/>
    </xf>
    <xf numFmtId="0" fontId="17" fillId="0" borderId="4" xfId="0" applyNumberFormat="1" applyFont="1" applyFill="1" applyBorder="1" applyAlignment="1" applyProtection="1">
      <alignment vertical="top" wrapText="1" readingOrder="1"/>
      <protection locked="0"/>
    </xf>
    <xf numFmtId="0" fontId="17" fillId="0" borderId="5" xfId="0" applyNumberFormat="1" applyFont="1" applyFill="1" applyBorder="1" applyAlignment="1" applyProtection="1">
      <alignment vertical="top" wrapText="1" readingOrder="1"/>
      <protection locked="0"/>
    </xf>
    <xf numFmtId="0" fontId="17" fillId="0" borderId="5" xfId="0" applyNumberFormat="1" applyFont="1" applyFill="1" applyBorder="1" applyAlignment="1" applyProtection="1">
      <alignment horizontal="left" vertical="top" wrapText="1" readingOrder="1"/>
      <protection locked="0"/>
    </xf>
    <xf numFmtId="164" fontId="17" fillId="0" borderId="5" xfId="0" applyNumberFormat="1" applyFont="1" applyFill="1" applyBorder="1" applyAlignment="1" applyProtection="1">
      <alignment horizontal="right" vertical="top" wrapText="1" readingOrder="1"/>
      <protection locked="0"/>
    </xf>
    <xf numFmtId="0" fontId="17" fillId="0" borderId="5" xfId="0" applyNumberFormat="1" applyFont="1" applyFill="1" applyBorder="1" applyAlignment="1" applyProtection="1">
      <alignment horizontal="center" vertical="top" wrapText="1" readingOrder="1"/>
      <protection locked="0"/>
    </xf>
    <xf numFmtId="0" fontId="17" fillId="0" borderId="5" xfId="0" applyNumberFormat="1" applyFont="1" applyFill="1" applyBorder="1" applyAlignment="1" applyProtection="1">
      <alignment horizontal="right" vertical="top" wrapText="1" readingOrder="1"/>
      <protection locked="0"/>
    </xf>
    <xf numFmtId="0" fontId="17" fillId="0" borderId="6" xfId="0" applyNumberFormat="1" applyFont="1" applyFill="1" applyBorder="1" applyAlignment="1" applyProtection="1">
      <alignment horizontal="left" vertical="top" wrapText="1" readingOrder="1"/>
      <protection locked="0"/>
    </xf>
    <xf numFmtId="0" fontId="16" fillId="6" borderId="1" xfId="0" applyNumberFormat="1" applyFont="1" applyFill="1" applyBorder="1" applyAlignment="1" applyProtection="1">
      <alignment vertical="top" wrapText="1" readingOrder="1"/>
      <protection locked="0"/>
    </xf>
    <xf numFmtId="0" fontId="16" fillId="6" borderId="2" xfId="0" applyNumberFormat="1" applyFont="1" applyFill="1" applyBorder="1" applyAlignment="1" applyProtection="1">
      <alignment vertical="top" wrapText="1" readingOrder="1"/>
      <protection locked="0"/>
    </xf>
    <xf numFmtId="0" fontId="16" fillId="6" borderId="2" xfId="0" applyNumberFormat="1" applyFont="1" applyFill="1" applyBorder="1" applyAlignment="1" applyProtection="1">
      <alignment horizontal="left" vertical="top" wrapText="1" readingOrder="1"/>
      <protection locked="0"/>
    </xf>
    <xf numFmtId="164" fontId="16" fillId="6" borderId="2" xfId="0" applyNumberFormat="1" applyFont="1" applyFill="1" applyBorder="1" applyAlignment="1" applyProtection="1">
      <alignment horizontal="right" vertical="top" wrapText="1" readingOrder="1"/>
    </xf>
    <xf numFmtId="0" fontId="16" fillId="6" borderId="2" xfId="0" applyNumberFormat="1" applyFont="1" applyFill="1" applyBorder="1" applyAlignment="1" applyProtection="1">
      <alignment horizontal="center" vertical="top" wrapText="1" readingOrder="1"/>
      <protection locked="0"/>
    </xf>
    <xf numFmtId="0" fontId="16" fillId="6" borderId="2" xfId="0" applyNumberFormat="1" applyFont="1" applyFill="1" applyBorder="1" applyAlignment="1" applyProtection="1">
      <alignment horizontal="right" vertical="top" wrapText="1" readingOrder="1"/>
      <protection locked="0"/>
    </xf>
    <xf numFmtId="0" fontId="16" fillId="6" borderId="3" xfId="0" applyNumberFormat="1" applyFont="1" applyFill="1" applyBorder="1" applyAlignment="1" applyProtection="1">
      <alignment horizontal="left" vertical="top" wrapText="1" readingOrder="1"/>
      <protection locked="0"/>
    </xf>
    <xf numFmtId="0" fontId="17" fillId="0" borderId="1" xfId="0" applyNumberFormat="1" applyFont="1" applyFill="1" applyBorder="1" applyAlignment="1" applyProtection="1">
      <alignment vertical="top" wrapText="1" readingOrder="1"/>
      <protection locked="0"/>
    </xf>
    <xf numFmtId="0" fontId="17" fillId="0" borderId="2" xfId="0" applyNumberFormat="1" applyFont="1" applyFill="1" applyBorder="1" applyAlignment="1" applyProtection="1">
      <alignment vertical="top" wrapText="1" readingOrder="1"/>
      <protection locked="0"/>
    </xf>
    <xf numFmtId="0" fontId="17" fillId="0" borderId="2" xfId="0" applyNumberFormat="1" applyFont="1" applyFill="1" applyBorder="1" applyAlignment="1" applyProtection="1">
      <alignment horizontal="left" vertical="top" wrapText="1" readingOrder="1"/>
      <protection locked="0"/>
    </xf>
    <xf numFmtId="164" fontId="17" fillId="0" borderId="2" xfId="0" applyNumberFormat="1" applyFont="1" applyFill="1" applyBorder="1" applyAlignment="1" applyProtection="1">
      <alignment horizontal="right" vertical="top" wrapText="1" readingOrder="1"/>
    </xf>
    <xf numFmtId="0" fontId="17" fillId="0" borderId="2" xfId="0" applyNumberFormat="1" applyFont="1" applyFill="1" applyBorder="1" applyAlignment="1" applyProtection="1">
      <alignment horizontal="center" vertical="top" wrapText="1" readingOrder="1"/>
      <protection locked="0"/>
    </xf>
    <xf numFmtId="0" fontId="17" fillId="0" borderId="2" xfId="0" applyNumberFormat="1" applyFont="1" applyFill="1" applyBorder="1" applyAlignment="1" applyProtection="1">
      <alignment horizontal="right" vertical="top" wrapText="1" readingOrder="1"/>
      <protection locked="0"/>
    </xf>
    <xf numFmtId="0" fontId="17" fillId="0" borderId="3" xfId="0" applyNumberFormat="1" applyFont="1" applyFill="1" applyBorder="1" applyAlignment="1" applyProtection="1">
      <alignment horizontal="left" vertical="top" wrapText="1" readingOrder="1"/>
      <protection locked="0"/>
    </xf>
    <xf numFmtId="164" fontId="17" fillId="0" borderId="2" xfId="0" applyNumberFormat="1" applyFont="1" applyFill="1" applyBorder="1" applyAlignment="1" applyProtection="1">
      <alignment horizontal="right" vertical="top" wrapText="1" readingOrder="1"/>
      <protection locked="0"/>
    </xf>
    <xf numFmtId="0" fontId="17" fillId="0" borderId="10" xfId="0" applyNumberFormat="1" applyFont="1" applyFill="1" applyBorder="1" applyAlignment="1" applyProtection="1">
      <alignment vertical="top" wrapText="1" readingOrder="1"/>
      <protection locked="0"/>
    </xf>
    <xf numFmtId="0" fontId="17" fillId="0" borderId="11" xfId="0" applyNumberFormat="1" applyFont="1" applyFill="1" applyBorder="1" applyAlignment="1" applyProtection="1">
      <alignment vertical="top" wrapText="1" readingOrder="1"/>
      <protection locked="0"/>
    </xf>
    <xf numFmtId="0" fontId="17" fillId="0" borderId="11" xfId="0" applyNumberFormat="1" applyFont="1" applyFill="1" applyBorder="1" applyAlignment="1" applyProtection="1">
      <alignment horizontal="left" vertical="top" wrapText="1" readingOrder="1"/>
      <protection locked="0"/>
    </xf>
    <xf numFmtId="164" fontId="17" fillId="0" borderId="11" xfId="0" applyNumberFormat="1" applyFont="1" applyFill="1" applyBorder="1" applyAlignment="1" applyProtection="1">
      <alignment horizontal="right" vertical="top" wrapText="1" readingOrder="1"/>
      <protection locked="0"/>
    </xf>
    <xf numFmtId="0" fontId="17" fillId="0" borderId="11" xfId="0" applyNumberFormat="1" applyFont="1" applyFill="1" applyBorder="1" applyAlignment="1" applyProtection="1">
      <alignment horizontal="center" vertical="top" wrapText="1" readingOrder="1"/>
      <protection locked="0"/>
    </xf>
    <xf numFmtId="0" fontId="17" fillId="0" borderId="11" xfId="0" applyNumberFormat="1" applyFont="1" applyFill="1" applyBorder="1" applyAlignment="1" applyProtection="1">
      <alignment horizontal="right" vertical="top" wrapText="1" readingOrder="1"/>
      <protection locked="0"/>
    </xf>
    <xf numFmtId="0" fontId="17" fillId="0" borderId="0" xfId="0" applyNumberFormat="1" applyFont="1" applyFill="1" applyAlignment="1" applyProtection="1">
      <alignment vertical="top" wrapText="1" readingOrder="1"/>
      <protection locked="0"/>
    </xf>
    <xf numFmtId="0" fontId="17" fillId="0" borderId="0" xfId="0" applyNumberFormat="1" applyFont="1" applyFill="1" applyAlignment="1" applyProtection="1">
      <alignment horizontal="left" vertical="top" wrapText="1" readingOrder="1"/>
      <protection locked="0"/>
    </xf>
    <xf numFmtId="164" fontId="17" fillId="0" borderId="0" xfId="0" applyNumberFormat="1" applyFont="1" applyFill="1" applyAlignment="1" applyProtection="1">
      <alignment horizontal="right" vertical="top" wrapText="1" readingOrder="1"/>
      <protection locked="0"/>
    </xf>
    <xf numFmtId="0" fontId="17" fillId="0" borderId="0" xfId="0" applyNumberFormat="1" applyFont="1" applyFill="1" applyAlignment="1" applyProtection="1">
      <alignment horizontal="center" vertical="top" wrapText="1" readingOrder="1"/>
      <protection locked="0"/>
    </xf>
    <xf numFmtId="0" fontId="17" fillId="0" borderId="0" xfId="0" applyNumberFormat="1" applyFont="1" applyFill="1" applyAlignment="1" applyProtection="1">
      <alignment horizontal="right" vertical="top" wrapText="1" readingOrder="1"/>
      <protection locked="0"/>
    </xf>
    <xf numFmtId="166" fontId="17" fillId="0" borderId="5" xfId="0" applyNumberFormat="1" applyFont="1" applyFill="1" applyBorder="1" applyAlignment="1" applyProtection="1">
      <alignment horizontal="right" vertical="top" wrapText="1" readingOrder="1"/>
      <protection locked="0"/>
    </xf>
    <xf numFmtId="0" fontId="16" fillId="7" borderId="5" xfId="0" applyNumberFormat="1" applyFont="1" applyFill="1" applyBorder="1" applyAlignment="1" applyProtection="1">
      <alignment vertical="top" wrapText="1" readingOrder="1"/>
      <protection locked="0"/>
    </xf>
    <xf numFmtId="0" fontId="16" fillId="7" borderId="5" xfId="0" applyNumberFormat="1" applyFont="1" applyFill="1" applyBorder="1" applyAlignment="1" applyProtection="1">
      <alignment horizontal="right" vertical="top" wrapText="1" readingOrder="1"/>
      <protection locked="0"/>
    </xf>
    <xf numFmtId="166" fontId="16" fillId="7" borderId="5" xfId="0" applyNumberFormat="1" applyFont="1" applyFill="1" applyBorder="1" applyAlignment="1" applyProtection="1">
      <alignment horizontal="right" vertical="top" wrapText="1" readingOrder="1"/>
    </xf>
    <xf numFmtId="0" fontId="8" fillId="0" borderId="0" xfId="0" applyFont="1" applyBorder="1" applyAlignment="1">
      <alignment horizontal="center" vertical="top" wrapText="1"/>
    </xf>
    <xf numFmtId="0" fontId="8" fillId="0" borderId="0" xfId="0" applyFont="1" applyFill="1" applyAlignment="1">
      <alignment horizontal="center" vertical="top"/>
    </xf>
    <xf numFmtId="0" fontId="18" fillId="0" borderId="0" xfId="0" applyNumberFormat="1" applyFont="1" applyFill="1" applyAlignment="1" applyProtection="1">
      <alignment wrapText="1"/>
    </xf>
    <xf numFmtId="0" fontId="17" fillId="0" borderId="12" xfId="0" applyNumberFormat="1" applyFont="1" applyFill="1" applyBorder="1" applyAlignment="1" applyProtection="1">
      <alignment horizontal="left" vertical="top" wrapText="1" readingOrder="1"/>
      <protection locked="0"/>
    </xf>
    <xf numFmtId="3" fontId="12" fillId="0" borderId="0" xfId="0" applyNumberFormat="1" applyFont="1" applyAlignment="1">
      <alignment vertical="top" wrapText="1"/>
    </xf>
    <xf numFmtId="3" fontId="13" fillId="0" borderId="0" xfId="0" applyNumberFormat="1" applyFont="1" applyAlignment="1">
      <alignment vertical="top" wrapText="1"/>
    </xf>
    <xf numFmtId="0" fontId="18" fillId="0" borderId="0" xfId="0" applyNumberFormat="1" applyFont="1" applyFill="1" applyAlignment="1" applyProtection="1">
      <alignment horizontal="center" wrapText="1"/>
    </xf>
    <xf numFmtId="0" fontId="18" fillId="0" borderId="0" xfId="0" applyNumberFormat="1" applyFont="1" applyFill="1" applyAlignment="1" applyProtection="1">
      <alignment horizontal="right" wrapText="1"/>
    </xf>
    <xf numFmtId="0" fontId="18" fillId="0" borderId="0" xfId="0" applyNumberFormat="1" applyFont="1" applyFill="1" applyAlignment="1" applyProtection="1">
      <alignment vertical="top" wrapText="1"/>
    </xf>
    <xf numFmtId="0" fontId="16" fillId="0" borderId="8" xfId="0" applyNumberFormat="1" applyFont="1" applyFill="1" applyBorder="1" applyAlignment="1" applyProtection="1">
      <alignment horizontal="center" vertical="top" wrapText="1" readingOrder="1"/>
    </xf>
    <xf numFmtId="164" fontId="19" fillId="0" borderId="5" xfId="0" applyNumberFormat="1" applyFont="1" applyFill="1" applyBorder="1" applyAlignment="1" applyProtection="1">
      <alignment horizontal="right" vertical="top" wrapText="1" readingOrder="1"/>
      <protection locked="0"/>
    </xf>
    <xf numFmtId="0" fontId="16" fillId="0" borderId="5" xfId="0" applyNumberFormat="1" applyFont="1" applyFill="1" applyBorder="1" applyAlignment="1" applyProtection="1">
      <alignment horizontal="center" vertical="top" wrapText="1" readingOrder="1"/>
    </xf>
    <xf numFmtId="0" fontId="17" fillId="3" borderId="2" xfId="0" applyNumberFormat="1" applyFont="1" applyFill="1" applyBorder="1" applyAlignment="1" applyProtection="1">
      <alignment horizontal="left" vertical="top" wrapText="1" readingOrder="1"/>
      <protection locked="0"/>
    </xf>
    <xf numFmtId="0" fontId="17" fillId="3" borderId="2" xfId="0" applyNumberFormat="1" applyFont="1" applyFill="1" applyBorder="1" applyAlignment="1" applyProtection="1">
      <alignment horizontal="center" vertical="top" wrapText="1" readingOrder="1"/>
      <protection locked="0"/>
    </xf>
    <xf numFmtId="0" fontId="17" fillId="3" borderId="2" xfId="0" applyNumberFormat="1" applyFont="1" applyFill="1" applyBorder="1" applyAlignment="1" applyProtection="1">
      <alignment horizontal="right" vertical="top" wrapText="1" readingOrder="1"/>
      <protection locked="0"/>
    </xf>
    <xf numFmtId="0" fontId="17" fillId="3" borderId="3" xfId="0" applyNumberFormat="1" applyFont="1" applyFill="1" applyBorder="1" applyAlignment="1" applyProtection="1">
      <alignment horizontal="left" vertical="top" wrapText="1" readingOrder="1"/>
      <protection locked="0"/>
    </xf>
    <xf numFmtId="0" fontId="17" fillId="3" borderId="1" xfId="0" applyNumberFormat="1" applyFont="1" applyFill="1" applyBorder="1" applyAlignment="1" applyProtection="1">
      <alignment vertical="top" wrapText="1" readingOrder="1"/>
      <protection locked="0"/>
    </xf>
    <xf numFmtId="0" fontId="17" fillId="3" borderId="2" xfId="0" applyNumberFormat="1" applyFont="1" applyFill="1" applyBorder="1" applyAlignment="1" applyProtection="1">
      <alignment vertical="top" wrapText="1" readingOrder="1"/>
      <protection locked="0"/>
    </xf>
    <xf numFmtId="0" fontId="17" fillId="3" borderId="5" xfId="0" applyNumberFormat="1" applyFont="1" applyFill="1" applyBorder="1" applyAlignment="1" applyProtection="1">
      <alignment horizontal="left" vertical="top" wrapText="1" readingOrder="1"/>
      <protection locked="0"/>
    </xf>
    <xf numFmtId="0" fontId="17" fillId="3" borderId="5" xfId="0" applyNumberFormat="1" applyFont="1" applyFill="1" applyBorder="1" applyAlignment="1" applyProtection="1">
      <alignment horizontal="center" vertical="top" wrapText="1" readingOrder="1"/>
      <protection locked="0"/>
    </xf>
    <xf numFmtId="0" fontId="17" fillId="3" borderId="5" xfId="0" applyNumberFormat="1" applyFont="1" applyFill="1" applyBorder="1" applyAlignment="1" applyProtection="1">
      <alignment horizontal="right" vertical="top" wrapText="1" readingOrder="1"/>
      <protection locked="0"/>
    </xf>
    <xf numFmtId="0" fontId="17" fillId="3" borderId="6" xfId="0" applyNumberFormat="1" applyFont="1" applyFill="1" applyBorder="1" applyAlignment="1" applyProtection="1">
      <alignment horizontal="left" vertical="top" wrapText="1" readingOrder="1"/>
      <protection locked="0"/>
    </xf>
    <xf numFmtId="0" fontId="1" fillId="8" borderId="6" xfId="0" applyNumberFormat="1" applyFont="1" applyFill="1" applyBorder="1" applyAlignment="1" applyProtection="1">
      <alignment horizontal="left" vertical="top" wrapText="1" readingOrder="1"/>
      <protection locked="0"/>
    </xf>
    <xf numFmtId="0" fontId="17" fillId="8" borderId="1" xfId="0" applyNumberFormat="1" applyFont="1" applyFill="1" applyBorder="1" applyAlignment="1" applyProtection="1">
      <alignment vertical="top" wrapText="1" readingOrder="1"/>
      <protection locked="0"/>
    </xf>
    <xf numFmtId="0" fontId="17" fillId="8" borderId="2" xfId="0" applyNumberFormat="1" applyFont="1" applyFill="1" applyBorder="1" applyAlignment="1" applyProtection="1">
      <alignment vertical="top" wrapText="1" readingOrder="1"/>
      <protection locked="0"/>
    </xf>
    <xf numFmtId="0" fontId="17" fillId="8" borderId="2" xfId="0" applyNumberFormat="1" applyFont="1" applyFill="1" applyBorder="1" applyAlignment="1" applyProtection="1">
      <alignment horizontal="left" vertical="top" wrapText="1" readingOrder="1"/>
      <protection locked="0"/>
    </xf>
    <xf numFmtId="164" fontId="17" fillId="8" borderId="2" xfId="0" applyNumberFormat="1" applyFont="1" applyFill="1" applyBorder="1" applyAlignment="1" applyProtection="1">
      <alignment horizontal="right" vertical="top" wrapText="1" readingOrder="1"/>
      <protection locked="0"/>
    </xf>
    <xf numFmtId="0" fontId="17" fillId="8" borderId="2" xfId="0" applyNumberFormat="1" applyFont="1" applyFill="1" applyBorder="1" applyAlignment="1" applyProtection="1">
      <alignment horizontal="center" vertical="top" wrapText="1" readingOrder="1"/>
      <protection locked="0"/>
    </xf>
    <xf numFmtId="0" fontId="17" fillId="8" borderId="2" xfId="0" applyNumberFormat="1" applyFont="1" applyFill="1" applyBorder="1" applyAlignment="1" applyProtection="1">
      <alignment horizontal="right" vertical="top" wrapText="1" readingOrder="1"/>
      <protection locked="0"/>
    </xf>
    <xf numFmtId="0" fontId="17" fillId="8" borderId="3" xfId="0" applyNumberFormat="1" applyFont="1" applyFill="1" applyBorder="1" applyAlignment="1" applyProtection="1">
      <alignment horizontal="left" vertical="top" wrapText="1" readingOrder="1"/>
      <protection locked="0"/>
    </xf>
    <xf numFmtId="0" fontId="1" fillId="0" borderId="5" xfId="0" applyNumberFormat="1" applyFont="1" applyFill="1" applyBorder="1" applyAlignment="1" applyProtection="1">
      <alignment horizontal="right" vertical="top" wrapText="1" readingOrder="1"/>
      <protection locked="0"/>
    </xf>
    <xf numFmtId="0" fontId="17" fillId="5" borderId="2" xfId="0" applyNumberFormat="1" applyFont="1" applyFill="1" applyBorder="1" applyAlignment="1" applyProtection="1">
      <alignment horizontal="left" vertical="top" wrapText="1" readingOrder="1"/>
      <protection locked="0"/>
    </xf>
    <xf numFmtId="0" fontId="17" fillId="5" borderId="2" xfId="0" applyNumberFormat="1" applyFont="1" applyFill="1" applyBorder="1" applyAlignment="1" applyProtection="1">
      <alignment horizontal="center" vertical="top" wrapText="1" readingOrder="1"/>
      <protection locked="0"/>
    </xf>
    <xf numFmtId="0" fontId="17" fillId="5" borderId="2" xfId="0" applyNumberFormat="1" applyFont="1" applyFill="1" applyBorder="1" applyAlignment="1" applyProtection="1">
      <alignment horizontal="right" vertical="top" wrapText="1" readingOrder="1"/>
      <protection locked="0"/>
    </xf>
    <xf numFmtId="0" fontId="17" fillId="5" borderId="3" xfId="0" applyNumberFormat="1" applyFont="1" applyFill="1" applyBorder="1" applyAlignment="1" applyProtection="1">
      <alignment horizontal="left" vertical="top" wrapText="1" readingOrder="1"/>
      <protection locked="0"/>
    </xf>
    <xf numFmtId="0" fontId="1" fillId="0" borderId="6" xfId="0" applyNumberFormat="1" applyFont="1" applyFill="1" applyBorder="1" applyAlignment="1" applyProtection="1">
      <alignment horizontal="left" vertical="top" wrapText="1" readingOrder="1"/>
      <protection locked="0"/>
    </xf>
    <xf numFmtId="0" fontId="7" fillId="0" borderId="0" xfId="0" applyFont="1" applyFill="1" applyAlignment="1">
      <alignment horizontal="justify" vertical="justify" wrapText="1"/>
    </xf>
    <xf numFmtId="0" fontId="16" fillId="5" borderId="2" xfId="0" applyNumberFormat="1" applyFont="1" applyFill="1" applyBorder="1" applyAlignment="1" applyProtection="1">
      <alignment horizontal="center" vertical="top" wrapText="1" readingOrder="1"/>
      <protection locked="0"/>
    </xf>
    <xf numFmtId="0" fontId="17" fillId="0" borderId="8" xfId="0" applyNumberFormat="1" applyFont="1" applyFill="1" applyBorder="1" applyAlignment="1" applyProtection="1">
      <alignment horizontal="center" vertical="top" wrapText="1" readingOrder="1"/>
      <protection locked="0"/>
    </xf>
    <xf numFmtId="0" fontId="8" fillId="0" borderId="0" xfId="0" applyFont="1" applyBorder="1" applyAlignment="1">
      <alignment horizontal="center" vertical="top" wrapText="1"/>
    </xf>
    <xf numFmtId="0" fontId="8" fillId="0" borderId="0" xfId="0" applyFont="1" applyFill="1" applyAlignment="1">
      <alignment horizontal="center" vertical="top"/>
    </xf>
    <xf numFmtId="0" fontId="7" fillId="0" borderId="0" xfId="0" applyFont="1" applyFill="1" applyBorder="1" applyAlignment="1">
      <alignment horizontal="center" vertical="top" wrapText="1"/>
    </xf>
    <xf numFmtId="0" fontId="7" fillId="0" borderId="0" xfId="0" applyFont="1" applyFill="1" applyAlignment="1">
      <alignment horizontal="justify" vertical="justify" wrapText="1"/>
    </xf>
    <xf numFmtId="0" fontId="16" fillId="0" borderId="5" xfId="0" applyNumberFormat="1" applyFont="1" applyFill="1" applyBorder="1" applyAlignment="1" applyProtection="1">
      <alignment horizontal="center" vertical="center" wrapText="1" readingOrder="1"/>
    </xf>
    <xf numFmtId="0" fontId="8" fillId="2" borderId="0" xfId="0" applyFont="1" applyFill="1" applyBorder="1" applyAlignment="1">
      <alignment horizontal="left" vertical="top" wrapText="1"/>
    </xf>
    <xf numFmtId="0" fontId="8" fillId="0" borderId="0" xfId="0" applyFont="1" applyFill="1" applyAlignment="1">
      <alignment horizontal="center" vertical="top"/>
    </xf>
    <xf numFmtId="0" fontId="8" fillId="0" borderId="0" xfId="0" applyFont="1" applyFill="1" applyBorder="1" applyAlignment="1">
      <alignment horizontal="left" vertical="top" wrapText="1"/>
    </xf>
    <xf numFmtId="0" fontId="17" fillId="0" borderId="16" xfId="0" applyNumberFormat="1" applyFont="1" applyFill="1" applyBorder="1" applyAlignment="1" applyProtection="1">
      <alignment horizontal="left" vertical="top" wrapText="1" readingOrder="1"/>
      <protection locked="0"/>
    </xf>
    <xf numFmtId="0" fontId="17" fillId="0" borderId="18" xfId="0" applyNumberFormat="1" applyFont="1" applyFill="1" applyBorder="1" applyAlignment="1" applyProtection="1">
      <alignment horizontal="left" vertical="top" wrapText="1" readingOrder="1"/>
      <protection locked="0"/>
    </xf>
    <xf numFmtId="0" fontId="17" fillId="0" borderId="19" xfId="0" applyNumberFormat="1" applyFont="1" applyFill="1" applyBorder="1" applyAlignment="1" applyProtection="1">
      <alignment horizontal="left" vertical="top" wrapText="1" readingOrder="1"/>
      <protection locked="0"/>
    </xf>
    <xf numFmtId="0" fontId="17" fillId="0" borderId="0" xfId="0" applyNumberFormat="1" applyFont="1" applyFill="1" applyAlignment="1" applyProtection="1">
      <alignment wrapText="1" readingOrder="1"/>
    </xf>
    <xf numFmtId="0" fontId="17" fillId="0" borderId="0" xfId="0" applyNumberFormat="1" applyFont="1" applyFill="1" applyAlignment="1" applyProtection="1">
      <alignment horizontal="center" wrapText="1" readingOrder="1"/>
    </xf>
    <xf numFmtId="2" fontId="16" fillId="0" borderId="8" xfId="0" applyNumberFormat="1" applyFont="1" applyFill="1" applyBorder="1" applyAlignment="1" applyProtection="1">
      <alignment horizontal="center" vertical="center" wrapText="1" readingOrder="1"/>
    </xf>
    <xf numFmtId="164" fontId="16" fillId="4" borderId="2" xfId="0" applyNumberFormat="1" applyFont="1" applyFill="1" applyBorder="1" applyAlignment="1" applyProtection="1">
      <alignment horizontal="center" vertical="top" wrapText="1" readingOrder="1"/>
    </xf>
    <xf numFmtId="164" fontId="16" fillId="5" borderId="2" xfId="0" applyNumberFormat="1" applyFont="1" applyFill="1" applyBorder="1" applyAlignment="1" applyProtection="1">
      <alignment horizontal="center" vertical="top" wrapText="1" readingOrder="1"/>
    </xf>
    <xf numFmtId="0" fontId="16" fillId="5" borderId="3" xfId="0" applyNumberFormat="1" applyFont="1" applyFill="1" applyBorder="1" applyAlignment="1" applyProtection="1">
      <alignment horizontal="left" vertical="top" wrapText="1" readingOrder="1"/>
      <protection locked="0"/>
    </xf>
    <xf numFmtId="164" fontId="19" fillId="0" borderId="5" xfId="0" applyNumberFormat="1" applyFont="1" applyFill="1" applyBorder="1" applyAlignment="1" applyProtection="1">
      <alignment horizontal="center" vertical="top" wrapText="1" readingOrder="1"/>
      <protection locked="0"/>
    </xf>
    <xf numFmtId="164" fontId="16" fillId="6" borderId="2" xfId="0" applyNumberFormat="1" applyFont="1" applyFill="1" applyBorder="1" applyAlignment="1" applyProtection="1">
      <alignment horizontal="center" vertical="top" wrapText="1" readingOrder="1"/>
    </xf>
    <xf numFmtId="164" fontId="17" fillId="0" borderId="2" xfId="0" applyNumberFormat="1" applyFont="1" applyFill="1" applyBorder="1" applyAlignment="1" applyProtection="1">
      <alignment horizontal="center" vertical="top" wrapText="1" readingOrder="1"/>
    </xf>
    <xf numFmtId="0" fontId="17" fillId="8" borderId="0" xfId="0" applyNumberFormat="1" applyFont="1" applyFill="1" applyAlignment="1" applyProtection="1">
      <alignment wrapText="1" readingOrder="1"/>
    </xf>
    <xf numFmtId="164" fontId="17" fillId="0" borderId="2" xfId="0" applyNumberFormat="1" applyFont="1" applyFill="1" applyBorder="1" applyAlignment="1" applyProtection="1">
      <alignment horizontal="center" vertical="top" wrapText="1" readingOrder="1"/>
      <protection locked="0"/>
    </xf>
    <xf numFmtId="164" fontId="17" fillId="0" borderId="5" xfId="0" applyNumberFormat="1" applyFont="1" applyFill="1" applyBorder="1" applyAlignment="1" applyProtection="1">
      <alignment horizontal="center" vertical="top" wrapText="1" readingOrder="1"/>
      <protection locked="0"/>
    </xf>
    <xf numFmtId="0" fontId="17" fillId="0" borderId="7" xfId="0" applyNumberFormat="1" applyFont="1" applyFill="1" applyBorder="1" applyAlignment="1" applyProtection="1">
      <alignment vertical="top" wrapText="1" readingOrder="1"/>
      <protection locked="0"/>
    </xf>
    <xf numFmtId="164" fontId="19" fillId="0" borderId="8" xfId="0" applyNumberFormat="1" applyFont="1" applyFill="1" applyBorder="1" applyAlignment="1" applyProtection="1">
      <alignment horizontal="center" vertical="top" wrapText="1" readingOrder="1"/>
      <protection locked="0"/>
    </xf>
    <xf numFmtId="164" fontId="17" fillId="0" borderId="0" xfId="0" applyNumberFormat="1" applyFont="1" applyFill="1" applyAlignment="1" applyProtection="1">
      <alignment horizontal="center" vertical="top" wrapText="1" readingOrder="1"/>
      <protection locked="0"/>
    </xf>
    <xf numFmtId="164" fontId="16" fillId="7" borderId="5" xfId="0" applyNumberFormat="1" applyFont="1" applyFill="1" applyBorder="1" applyAlignment="1" applyProtection="1">
      <alignment horizontal="center" vertical="top" wrapText="1" readingOrder="1"/>
    </xf>
    <xf numFmtId="0" fontId="1" fillId="8" borderId="3" xfId="0" applyNumberFormat="1" applyFont="1" applyFill="1" applyBorder="1" applyAlignment="1" applyProtection="1">
      <alignment horizontal="left" vertical="top" wrapText="1" readingOrder="1"/>
      <protection locked="0"/>
    </xf>
    <xf numFmtId="0" fontId="17" fillId="8" borderId="5" xfId="0" applyNumberFormat="1" applyFont="1" applyFill="1" applyBorder="1" applyAlignment="1" applyProtection="1">
      <alignment horizontal="center" vertical="top" wrapText="1" readingOrder="1"/>
      <protection locked="0"/>
    </xf>
    <xf numFmtId="0" fontId="17" fillId="8" borderId="6" xfId="0" applyNumberFormat="1" applyFont="1" applyFill="1" applyBorder="1" applyAlignment="1" applyProtection="1">
      <alignment horizontal="left" vertical="top" wrapText="1" readingOrder="1"/>
      <protection locked="0"/>
    </xf>
    <xf numFmtId="0" fontId="1" fillId="8" borderId="0" xfId="0" applyNumberFormat="1" applyFont="1" applyFill="1" applyAlignment="1" applyProtection="1">
      <alignment wrapText="1" readingOrder="1"/>
    </xf>
    <xf numFmtId="0" fontId="17" fillId="0" borderId="22" xfId="0" applyNumberFormat="1" applyFont="1" applyFill="1" applyBorder="1" applyAlignment="1" applyProtection="1">
      <alignment vertical="top" wrapText="1" readingOrder="1"/>
      <protection locked="0"/>
    </xf>
    <xf numFmtId="0" fontId="17" fillId="0" borderId="23" xfId="0" applyNumberFormat="1" applyFont="1" applyFill="1" applyBorder="1" applyAlignment="1" applyProtection="1">
      <alignment vertical="top" wrapText="1" readingOrder="1"/>
      <protection locked="0"/>
    </xf>
    <xf numFmtId="0" fontId="17" fillId="0" borderId="19" xfId="0" applyNumberFormat="1" applyFont="1" applyFill="1" applyBorder="1" applyAlignment="1" applyProtection="1">
      <alignment horizontal="center" vertical="top" wrapText="1" readingOrder="1"/>
      <protection locked="0"/>
    </xf>
    <xf numFmtId="0" fontId="17" fillId="0" borderId="24" xfId="0" applyNumberFormat="1" applyFont="1" applyFill="1" applyBorder="1" applyAlignment="1" applyProtection="1">
      <alignment horizontal="center" vertical="top" wrapText="1" readingOrder="1"/>
      <protection locked="0"/>
    </xf>
    <xf numFmtId="164" fontId="19" fillId="0" borderId="19" xfId="0" applyNumberFormat="1" applyFont="1" applyFill="1" applyBorder="1" applyAlignment="1" applyProtection="1">
      <alignment horizontal="center" vertical="top" wrapText="1" readingOrder="1"/>
      <protection locked="0"/>
    </xf>
    <xf numFmtId="164" fontId="19" fillId="0" borderId="24" xfId="0" applyNumberFormat="1" applyFont="1" applyFill="1" applyBorder="1" applyAlignment="1" applyProtection="1">
      <alignment horizontal="center" vertical="top" wrapText="1" readingOrder="1"/>
      <protection locked="0"/>
    </xf>
    <xf numFmtId="0" fontId="17" fillId="0" borderId="24" xfId="0" applyNumberFormat="1" applyFont="1" applyFill="1" applyBorder="1" applyAlignment="1" applyProtection="1">
      <alignment horizontal="left" vertical="top" wrapText="1" readingOrder="1"/>
      <protection locked="0"/>
    </xf>
    <xf numFmtId="0" fontId="1" fillId="3" borderId="3" xfId="0" applyNumberFormat="1" applyFont="1" applyFill="1" applyBorder="1" applyAlignment="1" applyProtection="1">
      <alignment horizontal="left" vertical="top" wrapText="1" readingOrder="1"/>
      <protection locked="0"/>
    </xf>
    <xf numFmtId="0" fontId="1" fillId="3" borderId="6" xfId="0" applyNumberFormat="1" applyFont="1" applyFill="1" applyBorder="1" applyAlignment="1" applyProtection="1">
      <alignment horizontal="left" vertical="top" wrapText="1" readingOrder="1"/>
      <protection locked="0"/>
    </xf>
    <xf numFmtId="0" fontId="17" fillId="9" borderId="5" xfId="0" applyNumberFormat="1" applyFont="1" applyFill="1" applyBorder="1" applyAlignment="1" applyProtection="1">
      <alignment horizontal="left" vertical="top" wrapText="1" readingOrder="1"/>
      <protection locked="0"/>
    </xf>
    <xf numFmtId="0" fontId="17" fillId="9" borderId="5" xfId="0" applyNumberFormat="1" applyFont="1" applyFill="1" applyBorder="1" applyAlignment="1" applyProtection="1">
      <alignment horizontal="center" vertical="top" wrapText="1" readingOrder="1"/>
      <protection locked="0"/>
    </xf>
    <xf numFmtId="0" fontId="1" fillId="9" borderId="6" xfId="0" applyNumberFormat="1" applyFont="1" applyFill="1" applyBorder="1" applyAlignment="1" applyProtection="1">
      <alignment horizontal="left" vertical="top" wrapText="1" readingOrder="1"/>
      <protection locked="0"/>
    </xf>
    <xf numFmtId="2" fontId="17" fillId="3" borderId="2" xfId="0" applyNumberFormat="1" applyFont="1" applyFill="1" applyBorder="1" applyAlignment="1" applyProtection="1">
      <alignment horizontal="center" vertical="top" wrapText="1" readingOrder="1"/>
      <protection locked="0"/>
    </xf>
    <xf numFmtId="0" fontId="17" fillId="8" borderId="5" xfId="0" applyNumberFormat="1" applyFont="1" applyFill="1" applyBorder="1" applyAlignment="1" applyProtection="1">
      <alignment horizontal="left" vertical="top" wrapText="1" readingOrder="1"/>
      <protection locked="0"/>
    </xf>
    <xf numFmtId="0" fontId="17" fillId="9" borderId="6" xfId="0" applyNumberFormat="1" applyFont="1" applyFill="1" applyBorder="1" applyAlignment="1" applyProtection="1">
      <alignment horizontal="left" vertical="top" wrapText="1" readingOrder="1"/>
      <protection locked="0"/>
    </xf>
    <xf numFmtId="2" fontId="17" fillId="8" borderId="2" xfId="0" applyNumberFormat="1" applyFont="1" applyFill="1" applyBorder="1" applyAlignment="1" applyProtection="1">
      <alignment horizontal="center" vertical="top" wrapText="1" readingOrder="1"/>
      <protection locked="0"/>
    </xf>
    <xf numFmtId="0" fontId="17" fillId="3" borderId="8" xfId="0" applyNumberFormat="1" applyFont="1" applyFill="1" applyBorder="1" applyAlignment="1" applyProtection="1">
      <alignment horizontal="left" vertical="top" wrapText="1" readingOrder="1"/>
      <protection locked="0"/>
    </xf>
    <xf numFmtId="0" fontId="17" fillId="3" borderId="8" xfId="0" applyNumberFormat="1" applyFont="1" applyFill="1" applyBorder="1" applyAlignment="1" applyProtection="1">
      <alignment horizontal="center" vertical="top" wrapText="1" readingOrder="1"/>
      <protection locked="0"/>
    </xf>
    <xf numFmtId="0" fontId="1" fillId="3" borderId="9" xfId="0" applyNumberFormat="1" applyFont="1" applyFill="1" applyBorder="1" applyAlignment="1" applyProtection="1">
      <alignment horizontal="left" vertical="top" wrapText="1" readingOrder="1"/>
      <protection locked="0"/>
    </xf>
    <xf numFmtId="0" fontId="17" fillId="9" borderId="1" xfId="0" applyNumberFormat="1" applyFont="1" applyFill="1" applyBorder="1" applyAlignment="1" applyProtection="1">
      <alignment vertical="top" wrapText="1" readingOrder="1"/>
      <protection locked="0"/>
    </xf>
    <xf numFmtId="0" fontId="8" fillId="0" borderId="0" xfId="0" applyFont="1" applyFill="1" applyAlignment="1">
      <alignment vertical="top"/>
    </xf>
    <xf numFmtId="164" fontId="17" fillId="8" borderId="2" xfId="0" applyNumberFormat="1" applyFont="1" applyFill="1" applyBorder="1" applyAlignment="1" applyProtection="1">
      <alignment horizontal="center" vertical="top" wrapText="1" readingOrder="1"/>
      <protection locked="0"/>
    </xf>
    <xf numFmtId="4" fontId="17" fillId="8" borderId="2" xfId="0" applyNumberFormat="1" applyFont="1" applyFill="1" applyBorder="1" applyAlignment="1" applyProtection="1">
      <alignment horizontal="center" vertical="top" wrapText="1" readingOrder="1"/>
      <protection locked="0"/>
    </xf>
    <xf numFmtId="0" fontId="1" fillId="8" borderId="5" xfId="0" applyNumberFormat="1" applyFont="1" applyFill="1" applyBorder="1" applyAlignment="1" applyProtection="1">
      <alignment horizontal="center" vertical="top" wrapText="1" readingOrder="1"/>
      <protection locked="0"/>
    </xf>
    <xf numFmtId="0" fontId="1" fillId="0" borderId="0" xfId="0" applyNumberFormat="1" applyFont="1" applyFill="1" applyAlignment="1" applyProtection="1">
      <alignment wrapText="1" readingOrder="1"/>
    </xf>
    <xf numFmtId="0" fontId="23" fillId="4" borderId="2" xfId="0" applyNumberFormat="1" applyFont="1" applyFill="1" applyBorder="1" applyAlignment="1" applyProtection="1">
      <alignment vertical="top" wrapText="1" readingOrder="1"/>
      <protection locked="0"/>
    </xf>
    <xf numFmtId="0" fontId="23" fillId="5" borderId="2" xfId="0" applyNumberFormat="1" applyFont="1" applyFill="1" applyBorder="1" applyAlignment="1" applyProtection="1">
      <alignment vertical="top" wrapText="1" readingOrder="1"/>
      <protection locked="0"/>
    </xf>
    <xf numFmtId="0" fontId="1" fillId="0" borderId="5" xfId="0" applyNumberFormat="1" applyFont="1" applyFill="1" applyBorder="1" applyAlignment="1" applyProtection="1">
      <alignment vertical="top" wrapText="1" readingOrder="1"/>
      <protection locked="0"/>
    </xf>
    <xf numFmtId="0" fontId="23" fillId="6" borderId="2" xfId="0" applyNumberFormat="1" applyFont="1" applyFill="1" applyBorder="1" applyAlignment="1" applyProtection="1">
      <alignment vertical="top" wrapText="1" readingOrder="1"/>
      <protection locked="0"/>
    </xf>
    <xf numFmtId="0" fontId="1" fillId="0" borderId="2" xfId="0" applyNumberFormat="1" applyFont="1" applyFill="1" applyBorder="1" applyAlignment="1" applyProtection="1">
      <alignment vertical="top" wrapText="1" readingOrder="1"/>
      <protection locked="0"/>
    </xf>
    <xf numFmtId="0" fontId="1" fillId="0" borderId="19" xfId="0" applyNumberFormat="1" applyFont="1" applyFill="1" applyBorder="1" applyAlignment="1" applyProtection="1">
      <alignment vertical="top" wrapText="1" readingOrder="1"/>
      <protection locked="0"/>
    </xf>
    <xf numFmtId="0" fontId="1" fillId="0" borderId="24" xfId="0" applyNumberFormat="1" applyFont="1" applyFill="1" applyBorder="1" applyAlignment="1" applyProtection="1">
      <alignment vertical="top" wrapText="1" readingOrder="1"/>
      <protection locked="0"/>
    </xf>
    <xf numFmtId="0" fontId="1" fillId="3" borderId="2" xfId="0" applyNumberFormat="1" applyFont="1" applyFill="1" applyBorder="1" applyAlignment="1" applyProtection="1">
      <alignment vertical="top" wrapText="1" readingOrder="1"/>
      <protection locked="0"/>
    </xf>
    <xf numFmtId="0" fontId="1" fillId="8" borderId="2" xfId="0" applyNumberFormat="1" applyFont="1" applyFill="1" applyBorder="1" applyAlignment="1" applyProtection="1">
      <alignment vertical="top" wrapText="1" readingOrder="1"/>
      <protection locked="0"/>
    </xf>
    <xf numFmtId="0" fontId="1" fillId="9" borderId="2" xfId="0" applyNumberFormat="1" applyFont="1" applyFill="1" applyBorder="1" applyAlignment="1" applyProtection="1">
      <alignment vertical="top" wrapText="1" readingOrder="1"/>
      <protection locked="0"/>
    </xf>
    <xf numFmtId="0" fontId="1" fillId="0" borderId="8" xfId="0" applyNumberFormat="1" applyFont="1" applyFill="1" applyBorder="1" applyAlignment="1" applyProtection="1">
      <alignment vertical="top" wrapText="1" readingOrder="1"/>
      <protection locked="0"/>
    </xf>
    <xf numFmtId="0" fontId="1" fillId="0" borderId="0" xfId="0" applyNumberFormat="1" applyFont="1" applyFill="1" applyAlignment="1" applyProtection="1">
      <alignment vertical="top" wrapText="1" readingOrder="1"/>
      <protection locked="0"/>
    </xf>
    <xf numFmtId="0" fontId="23" fillId="0" borderId="5" xfId="0" applyNumberFormat="1" applyFont="1" applyFill="1" applyBorder="1" applyAlignment="1" applyProtection="1">
      <alignment horizontal="center" vertical="center" wrapText="1" readingOrder="1"/>
    </xf>
    <xf numFmtId="0" fontId="23" fillId="7" borderId="5" xfId="0" applyNumberFormat="1" applyFont="1" applyFill="1" applyBorder="1" applyAlignment="1" applyProtection="1">
      <alignment horizontal="right" vertical="top" wrapText="1" readingOrder="1"/>
      <protection locked="0"/>
    </xf>
    <xf numFmtId="0" fontId="7" fillId="0" borderId="0" xfId="0" applyFont="1" applyFill="1" applyAlignment="1">
      <alignment horizontal="justify" vertical="justify" wrapText="1"/>
    </xf>
    <xf numFmtId="0" fontId="8" fillId="0" borderId="0" xfId="0" applyFont="1" applyFill="1" applyAlignment="1">
      <alignment horizontal="right" vertical="top"/>
    </xf>
    <xf numFmtId="0" fontId="15" fillId="0" borderId="0" xfId="0" applyFont="1" applyAlignment="1">
      <alignment horizontal="left" vertical="top" wrapText="1"/>
    </xf>
    <xf numFmtId="0" fontId="3" fillId="0" borderId="0" xfId="2" applyFont="1" applyAlignment="1">
      <alignment horizontal="justify" vertical="justify" wrapText="1"/>
    </xf>
    <xf numFmtId="0" fontId="3" fillId="0" borderId="0" xfId="0" applyFont="1" applyFill="1" applyAlignment="1">
      <alignment vertical="top" wrapText="1"/>
    </xf>
    <xf numFmtId="0" fontId="8" fillId="0" borderId="0" xfId="0" applyFont="1" applyFill="1" applyAlignment="1">
      <alignment vertical="top" wrapText="1"/>
    </xf>
    <xf numFmtId="0" fontId="7" fillId="0" borderId="0" xfId="0" applyFont="1" applyFill="1" applyBorder="1" applyAlignment="1">
      <alignment horizontal="center" vertical="top" wrapText="1"/>
    </xf>
    <xf numFmtId="0" fontId="7" fillId="0" borderId="0" xfId="0" applyFont="1" applyFill="1" applyAlignment="1">
      <alignment vertical="top" wrapText="1"/>
    </xf>
    <xf numFmtId="0" fontId="8" fillId="0" borderId="0" xfId="0" applyFont="1" applyBorder="1" applyAlignment="1">
      <alignment horizontal="right" vertical="top" wrapText="1"/>
    </xf>
    <xf numFmtId="0" fontId="8" fillId="2" borderId="0" xfId="0" applyFont="1" applyFill="1" applyBorder="1" applyAlignment="1">
      <alignment horizontal="left" vertical="top" wrapText="1"/>
    </xf>
    <xf numFmtId="0" fontId="8" fillId="0" borderId="0" xfId="0" applyFont="1" applyFill="1" applyBorder="1" applyAlignment="1">
      <alignment horizontal="left" vertical="top" wrapText="1"/>
    </xf>
    <xf numFmtId="0" fontId="8" fillId="0" borderId="0" xfId="0" applyFont="1" applyBorder="1" applyAlignment="1">
      <alignment horizontal="center" vertical="top" wrapText="1"/>
    </xf>
    <xf numFmtId="0" fontId="3" fillId="0" borderId="0" xfId="2" applyFont="1" applyBorder="1" applyAlignment="1">
      <alignment horizontal="justify" vertical="justify" wrapText="1"/>
    </xf>
    <xf numFmtId="0" fontId="17" fillId="3" borderId="20" xfId="0" applyNumberFormat="1" applyFont="1" applyFill="1" applyBorder="1" applyAlignment="1" applyProtection="1">
      <alignment horizontal="left" vertical="top" wrapText="1" readingOrder="1"/>
      <protection locked="0"/>
    </xf>
    <xf numFmtId="0" fontId="17" fillId="3" borderId="17" xfId="0" applyNumberFormat="1" applyFont="1" applyFill="1" applyBorder="1" applyAlignment="1" applyProtection="1">
      <alignment horizontal="left" vertical="top" wrapText="1" readingOrder="1"/>
      <protection locked="0"/>
    </xf>
    <xf numFmtId="0" fontId="17" fillId="3" borderId="18" xfId="0" applyNumberFormat="1" applyFont="1" applyFill="1" applyBorder="1" applyAlignment="1" applyProtection="1">
      <alignment horizontal="left" vertical="top" wrapText="1" readingOrder="1"/>
      <protection locked="0"/>
    </xf>
    <xf numFmtId="0" fontId="16" fillId="0" borderId="15" xfId="0" applyNumberFormat="1" applyFont="1" applyFill="1" applyBorder="1" applyAlignment="1" applyProtection="1">
      <alignment horizontal="center" vertical="top" wrapText="1" readingOrder="1"/>
      <protection locked="0"/>
    </xf>
    <xf numFmtId="0" fontId="17" fillId="0" borderId="16" xfId="0" applyNumberFormat="1" applyFont="1" applyFill="1" applyBorder="1" applyAlignment="1" applyProtection="1">
      <alignment horizontal="left" vertical="top" wrapText="1" readingOrder="1"/>
      <protection locked="0"/>
    </xf>
    <xf numFmtId="0" fontId="17" fillId="0" borderId="17" xfId="0" applyNumberFormat="1" applyFont="1" applyFill="1" applyBorder="1" applyAlignment="1" applyProtection="1">
      <alignment horizontal="left" vertical="top" wrapText="1" readingOrder="1"/>
      <protection locked="0"/>
    </xf>
    <xf numFmtId="0" fontId="17" fillId="0" borderId="18" xfId="0" applyNumberFormat="1" applyFont="1" applyFill="1" applyBorder="1" applyAlignment="1" applyProtection="1">
      <alignment horizontal="left" vertical="top" wrapText="1" readingOrder="1"/>
      <protection locked="0"/>
    </xf>
    <xf numFmtId="0" fontId="17" fillId="0" borderId="19" xfId="0" applyNumberFormat="1" applyFont="1" applyFill="1" applyBorder="1" applyAlignment="1" applyProtection="1">
      <alignment horizontal="left" vertical="top" wrapText="1" readingOrder="1"/>
      <protection locked="0"/>
    </xf>
    <xf numFmtId="0" fontId="17" fillId="0" borderId="14" xfId="0" applyNumberFormat="1" applyFont="1" applyFill="1" applyBorder="1" applyAlignment="1" applyProtection="1">
      <alignment horizontal="left" vertical="top" wrapText="1" readingOrder="1"/>
      <protection locked="0"/>
    </xf>
    <xf numFmtId="0" fontId="17" fillId="3" borderId="13" xfId="0" applyNumberFormat="1" applyFont="1" applyFill="1" applyBorder="1" applyAlignment="1" applyProtection="1">
      <alignment horizontal="left" vertical="top" wrapText="1" readingOrder="1"/>
      <protection locked="0"/>
    </xf>
    <xf numFmtId="0" fontId="17" fillId="3" borderId="14" xfId="0" applyNumberFormat="1" applyFont="1" applyFill="1" applyBorder="1" applyAlignment="1" applyProtection="1">
      <alignment horizontal="left" vertical="top" wrapText="1" readingOrder="1"/>
      <protection locked="0"/>
    </xf>
    <xf numFmtId="0" fontId="17" fillId="3" borderId="21" xfId="0" applyNumberFormat="1" applyFont="1" applyFill="1" applyBorder="1" applyAlignment="1" applyProtection="1">
      <alignment horizontal="left" vertical="top" wrapText="1" readingOrder="1"/>
      <protection locked="0"/>
    </xf>
    <xf numFmtId="0" fontId="17" fillId="3" borderId="22" xfId="0" applyNumberFormat="1" applyFont="1" applyFill="1" applyBorder="1" applyAlignment="1" applyProtection="1">
      <alignment horizontal="left" vertical="top" wrapText="1" readingOrder="1"/>
      <protection locked="0"/>
    </xf>
    <xf numFmtId="3" fontId="12" fillId="0" borderId="0" xfId="0" applyNumberFormat="1" applyFont="1" applyAlignment="1">
      <alignment horizontal="center" vertical="top" wrapText="1"/>
    </xf>
    <xf numFmtId="3" fontId="13" fillId="0" borderId="0" xfId="0" applyNumberFormat="1" applyFont="1" applyAlignment="1">
      <alignment horizontal="center" vertical="top" wrapText="1"/>
    </xf>
    <xf numFmtId="0" fontId="16" fillId="0" borderId="2" xfId="0" applyNumberFormat="1" applyFont="1" applyFill="1" applyBorder="1" applyAlignment="1" applyProtection="1">
      <alignment horizontal="center" vertical="top" wrapText="1" readingOrder="1"/>
    </xf>
    <xf numFmtId="0" fontId="16" fillId="0" borderId="5" xfId="0" applyNumberFormat="1" applyFont="1" applyFill="1" applyBorder="1" applyAlignment="1" applyProtection="1">
      <alignment horizontal="center" vertical="top" wrapText="1" readingOrder="1"/>
    </xf>
    <xf numFmtId="0" fontId="16" fillId="0" borderId="8" xfId="0" applyNumberFormat="1" applyFont="1" applyFill="1" applyBorder="1" applyAlignment="1" applyProtection="1">
      <alignment horizontal="center" vertical="top" wrapText="1" readingOrder="1"/>
    </xf>
    <xf numFmtId="0" fontId="16" fillId="0" borderId="2" xfId="0" applyNumberFormat="1" applyFont="1" applyFill="1" applyBorder="1" applyAlignment="1" applyProtection="1">
      <alignment horizontal="center" vertical="top" wrapText="1"/>
    </xf>
    <xf numFmtId="0" fontId="16" fillId="0" borderId="3" xfId="0" applyNumberFormat="1" applyFont="1" applyFill="1" applyBorder="1" applyAlignment="1" applyProtection="1">
      <alignment horizontal="center" vertical="top" wrapText="1"/>
    </xf>
    <xf numFmtId="0" fontId="16" fillId="0" borderId="5" xfId="0" applyNumberFormat="1" applyFont="1" applyFill="1" applyBorder="1" applyAlignment="1" applyProtection="1">
      <alignment horizontal="center" vertical="top" wrapText="1"/>
    </xf>
    <xf numFmtId="0" fontId="16" fillId="0" borderId="6" xfId="0" applyNumberFormat="1" applyFont="1" applyFill="1" applyBorder="1" applyAlignment="1" applyProtection="1">
      <alignment horizontal="center" vertical="top" wrapText="1" readingOrder="1"/>
    </xf>
    <xf numFmtId="0" fontId="16" fillId="0" borderId="9" xfId="0" applyNumberFormat="1" applyFont="1" applyFill="1" applyBorder="1" applyAlignment="1" applyProtection="1">
      <alignment horizontal="center" vertical="top" wrapText="1" readingOrder="1"/>
    </xf>
    <xf numFmtId="0" fontId="16" fillId="0" borderId="1" xfId="0" applyNumberFormat="1" applyFont="1" applyFill="1" applyBorder="1" applyAlignment="1" applyProtection="1">
      <alignment horizontal="center" vertical="top" wrapText="1" readingOrder="1"/>
    </xf>
    <xf numFmtId="0" fontId="16" fillId="0" borderId="4" xfId="0" applyNumberFormat="1" applyFont="1" applyFill="1" applyBorder="1" applyAlignment="1" applyProtection="1">
      <alignment horizontal="center" vertical="top" wrapText="1" readingOrder="1"/>
    </xf>
    <xf numFmtId="0" fontId="16" fillId="0" borderId="7" xfId="0" applyNumberFormat="1" applyFont="1" applyFill="1" applyBorder="1" applyAlignment="1" applyProtection="1">
      <alignment horizontal="center" vertical="top" wrapText="1" readingOrder="1"/>
    </xf>
    <xf numFmtId="0" fontId="17" fillId="0" borderId="0" xfId="0" applyNumberFormat="1" applyFont="1" applyFill="1" applyAlignment="1" applyProtection="1">
      <alignment horizontal="center" wrapText="1" readingOrder="1"/>
    </xf>
    <xf numFmtId="2" fontId="16" fillId="0" borderId="2" xfId="0" applyNumberFormat="1" applyFont="1" applyFill="1" applyBorder="1" applyAlignment="1" applyProtection="1">
      <alignment horizontal="center" vertical="center" wrapText="1" readingOrder="1"/>
    </xf>
    <xf numFmtId="2" fontId="16" fillId="0" borderId="5" xfId="0" applyNumberFormat="1" applyFont="1" applyFill="1" applyBorder="1" applyAlignment="1" applyProtection="1">
      <alignment horizontal="center" vertical="center" wrapText="1" readingOrder="1"/>
    </xf>
    <xf numFmtId="2" fontId="16" fillId="0" borderId="8" xfId="0" applyNumberFormat="1" applyFont="1" applyFill="1" applyBorder="1" applyAlignment="1" applyProtection="1">
      <alignment horizontal="center" vertical="center" wrapText="1" readingOrder="1"/>
    </xf>
    <xf numFmtId="0" fontId="21" fillId="0" borderId="0" xfId="0" applyNumberFormat="1" applyFont="1" applyFill="1" applyAlignment="1" applyProtection="1">
      <alignment horizontal="center" wrapText="1" readingOrder="1"/>
    </xf>
    <xf numFmtId="0" fontId="22" fillId="0" borderId="0" xfId="0" applyNumberFormat="1" applyFont="1" applyFill="1" applyAlignment="1" applyProtection="1">
      <alignment horizontal="center" wrapText="1" readingOrder="1"/>
    </xf>
    <xf numFmtId="2" fontId="16" fillId="0" borderId="1" xfId="0" applyNumberFormat="1" applyFont="1" applyFill="1" applyBorder="1" applyAlignment="1" applyProtection="1">
      <alignment horizontal="center" vertical="center" wrapText="1" readingOrder="1"/>
    </xf>
    <xf numFmtId="2" fontId="16" fillId="0" borderId="4" xfId="0" applyNumberFormat="1" applyFont="1" applyFill="1" applyBorder="1" applyAlignment="1" applyProtection="1">
      <alignment horizontal="center" vertical="center" wrapText="1" readingOrder="1"/>
    </xf>
    <xf numFmtId="2" fontId="16" fillId="0" borderId="7" xfId="0" applyNumberFormat="1" applyFont="1" applyFill="1" applyBorder="1" applyAlignment="1" applyProtection="1">
      <alignment horizontal="center" vertical="center" wrapText="1" readingOrder="1"/>
    </xf>
    <xf numFmtId="2" fontId="23" fillId="0" borderId="2" xfId="0" applyNumberFormat="1" applyFont="1" applyFill="1" applyBorder="1" applyAlignment="1" applyProtection="1">
      <alignment horizontal="center" vertical="center" wrapText="1" readingOrder="1"/>
    </xf>
    <xf numFmtId="2" fontId="23" fillId="0" borderId="5" xfId="0" applyNumberFormat="1" applyFont="1" applyFill="1" applyBorder="1" applyAlignment="1" applyProtection="1">
      <alignment horizontal="center" vertical="center" wrapText="1" readingOrder="1"/>
    </xf>
    <xf numFmtId="2" fontId="23" fillId="0" borderId="8" xfId="0" applyNumberFormat="1" applyFont="1" applyFill="1" applyBorder="1" applyAlignment="1" applyProtection="1">
      <alignment horizontal="center" vertical="center" wrapText="1" readingOrder="1"/>
    </xf>
    <xf numFmtId="2" fontId="16" fillId="0" borderId="3" xfId="0" applyNumberFormat="1" applyFont="1" applyFill="1" applyBorder="1" applyAlignment="1" applyProtection="1">
      <alignment horizontal="center" vertical="center" wrapText="1" readingOrder="1"/>
    </xf>
    <xf numFmtId="2" fontId="16" fillId="0" borderId="6" xfId="0" applyNumberFormat="1" applyFont="1" applyFill="1" applyBorder="1" applyAlignment="1" applyProtection="1">
      <alignment horizontal="center" vertical="center" wrapText="1" readingOrder="1"/>
    </xf>
    <xf numFmtId="2" fontId="16" fillId="0" borderId="9" xfId="0" applyNumberFormat="1" applyFont="1" applyFill="1" applyBorder="1" applyAlignment="1" applyProtection="1">
      <alignment horizontal="center" vertical="center" wrapText="1" readingOrder="1"/>
    </xf>
  </cellXfs>
  <cellStyles count="5">
    <cellStyle name="Excel Built-in Normal" xfId="3"/>
    <cellStyle name="Įprastas" xfId="0" builtinId="0"/>
    <cellStyle name="Įprastas 2" xfId="2"/>
    <cellStyle name="Įprastas 3" xfId="4"/>
    <cellStyle name="Normal" xfId="1"/>
  </cellStyles>
  <dxfs count="0"/>
  <tableStyles count="0" defaultTableStyle="TableStyleMedium2" defaultPivotStyle="PivotStyleLight16"/>
  <colors>
    <mruColors>
      <color rgb="FFFFCCFF"/>
      <color rgb="FFFF99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r>
              <a:rPr lang="lt-LT" b="1"/>
              <a:t>2022 m. SVP programos Nr. 11 įvykdymas</a:t>
            </a:r>
          </a:p>
        </c:rich>
      </c:tx>
      <c:layout>
        <c:manualLayout>
          <c:xMode val="edge"/>
          <c:yMode val="edge"/>
          <c:x val="0.13995720414466264"/>
          <c:y val="1.8388309569411933E-2"/>
        </c:manualLayout>
      </c:layout>
      <c:overlay val="0"/>
      <c:spPr>
        <a:noFill/>
        <a:ln>
          <a:noFill/>
        </a:ln>
        <a:effectLst/>
      </c:spPr>
      <c:txPr>
        <a:bodyPr rot="0" spcFirstLastPara="1" vertOverflow="ellipsis" vert="horz" wrap="square" anchor="ctr" anchorCtr="1"/>
        <a:lstStyle/>
        <a:p>
          <a:pPr>
            <a:defRPr sz="1440" b="1"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5.3231738533680489E-2"/>
          <c:y val="0.30842758623205457"/>
          <c:w val="0.85890813648293962"/>
          <c:h val="0.63816473670716778"/>
        </c:manualLayout>
      </c:layout>
      <c:pie3DChart>
        <c:varyColors val="1"/>
        <c:ser>
          <c:idx val="0"/>
          <c:order val="0"/>
          <c:spPr>
            <a:solidFill>
              <a:schemeClr val="bg1"/>
            </a:solidFill>
            <a:ln>
              <a:solidFill>
                <a:sysClr val="windowText" lastClr="000000"/>
              </a:solidFill>
            </a:ln>
          </c:spPr>
          <c:dPt>
            <c:idx val="0"/>
            <c:bubble3D val="0"/>
            <c:spPr>
              <a:solidFill>
                <a:schemeClr val="bg1"/>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2-9144-4F04-BA7C-A85529D0CF6F}"/>
              </c:ext>
            </c:extLst>
          </c:dPt>
          <c:dPt>
            <c:idx val="1"/>
            <c:bubble3D val="0"/>
            <c:spPr>
              <a:solidFill>
                <a:schemeClr val="accent5">
                  <a:lumMod val="20000"/>
                  <a:lumOff val="80000"/>
                </a:schemeClr>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3-9144-4F04-BA7C-A85529D0CF6F}"/>
              </c:ext>
            </c:extLst>
          </c:dPt>
          <c:dPt>
            <c:idx val="2"/>
            <c:bubble3D val="0"/>
            <c:spPr>
              <a:solidFill>
                <a:srgbClr val="FFCCFF"/>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4-9144-4F04-BA7C-A85529D0CF6F}"/>
              </c:ext>
            </c:extLst>
          </c:dPt>
          <c:dPt>
            <c:idx val="3"/>
            <c:bubble3D val="0"/>
            <c:spPr>
              <a:solidFill>
                <a:schemeClr val="bg1"/>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7-372A-450D-8DC4-1FC2478F0144}"/>
              </c:ext>
            </c:extLst>
          </c:dPt>
          <c:dLbls>
            <c:dLbl>
              <c:idx val="0"/>
              <c:layout>
                <c:manualLayout>
                  <c:x val="0.37180975871991906"/>
                  <c:y val="-7.7293041072568638E-2"/>
                </c:manualLayout>
              </c:layout>
              <c:numFmt formatCode="0\ %" sourceLinked="0"/>
              <c:spPr>
                <a:solidFill>
                  <a:schemeClr val="lt1"/>
                </a:solidFill>
                <a:ln>
                  <a:solidFill>
                    <a:schemeClr val="dk1">
                      <a:lumMod val="25000"/>
                      <a:lumOff val="75000"/>
                    </a:schemeClr>
                  </a:solidFill>
                </a:ln>
                <a:effectLst/>
              </c:spPr>
              <c:txPr>
                <a:bodyPr rot="0" spcFirstLastPara="1" vertOverflow="clip" horzOverflow="clip" vert="horz" wrap="square" lIns="36576" tIns="18288" rIns="36576" bIns="18288" anchor="ctr" anchorCtr="1">
                  <a:spAutoFit/>
                </a:bodyPr>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9144-4F04-BA7C-A85529D0CF6F}"/>
                </c:ext>
                <c:ext xmlns:c15="http://schemas.microsoft.com/office/drawing/2012/chart" uri="{CE6537A1-D6FC-4f65-9D91-7224C49458BB}">
                  <c15:spPr xmlns:c15="http://schemas.microsoft.com/office/drawing/2012/chart">
                    <a:prstGeom prst="borderCallout2">
                      <a:avLst>
                        <a:gd name="adj1" fmla="val 18750"/>
                        <a:gd name="adj2" fmla="val -8333"/>
                        <a:gd name="adj3" fmla="val 4444"/>
                        <a:gd name="adj4" fmla="val 30923"/>
                        <a:gd name="adj5" fmla="val 59541"/>
                        <a:gd name="adj6" fmla="val -114946"/>
                      </a:avLst>
                    </a:prstGeom>
                    <a:noFill/>
                    <a:ln>
                      <a:noFill/>
                    </a:ln>
                  </c15:spPr>
                  <c15:layout/>
                </c:ext>
              </c:extLst>
            </c:dLbl>
            <c:dLbl>
              <c:idx val="1"/>
              <c:layout>
                <c:manualLayout>
                  <c:x val="-0.29344654207380705"/>
                  <c:y val="0.11147690998084694"/>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9144-4F04-BA7C-A85529D0CF6F}"/>
                </c:ext>
                <c:ext xmlns:c15="http://schemas.microsoft.com/office/drawing/2012/chart" uri="{CE6537A1-D6FC-4f65-9D91-7224C49458BB}">
                  <c15:layout/>
                </c:ext>
              </c:extLst>
            </c:dLbl>
            <c:dLbl>
              <c:idx val="2"/>
              <c:layout>
                <c:manualLayout>
                  <c:x val="5.6312388662260543E-2"/>
                  <c:y val="-3.591437894587498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4-9144-4F04-BA7C-A85529D0CF6F}"/>
                </c:ext>
                <c:ext xmlns:c15="http://schemas.microsoft.com/office/drawing/2012/chart" uri="{CE6537A1-D6FC-4f65-9D91-7224C49458BB}">
                  <c15:layout/>
                </c:ext>
              </c:extLst>
            </c:dLbl>
            <c:numFmt formatCode="0\ %" sourceLinked="0"/>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6576" tIns="18288" rIns="36576" bIns="18288" anchor="ctr" anchorCtr="1">
                <a:spAutoFit/>
              </a:bodyPr>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0"/>
            <c:extLst xmlns:c16r2="http://schemas.microsoft.com/office/drawing/2015/06/chart">
              <c:ext xmlns:c15="http://schemas.microsoft.com/office/drawing/2012/chart" uri="{CE6537A1-D6FC-4f65-9D91-7224C49458BB}">
                <c15:spPr xmlns:c15="http://schemas.microsoft.com/office/drawing/2012/chart">
                  <a:prstGeom prst="borderCallout2">
                    <a:avLst/>
                  </a:prstGeom>
                  <a:noFill/>
                  <a:ln>
                    <a:noFill/>
                  </a:ln>
                </c15:spPr>
              </c:ext>
            </c:extLst>
          </c:dLbls>
          <c:cat>
            <c:strRef>
              <c:f>Ataskaita!$A$10:$A$13</c:f>
              <c:strCache>
                <c:ptCount val="3"/>
                <c:pt idx="0">
                  <c:v>faktiškai įvykdyta </c:v>
                </c:pt>
                <c:pt idx="1">
                  <c:v>iš dalies įvykdyta </c:v>
                </c:pt>
                <c:pt idx="2">
                  <c:v>neįvykdyta</c:v>
                </c:pt>
              </c:strCache>
            </c:strRef>
          </c:cat>
          <c:val>
            <c:numRef>
              <c:f>Ataskaita!$D$10:$D$13</c:f>
              <c:numCache>
                <c:formatCode>General</c:formatCode>
                <c:ptCount val="4"/>
                <c:pt idx="0">
                  <c:v>24</c:v>
                </c:pt>
                <c:pt idx="1">
                  <c:v>9</c:v>
                </c:pt>
                <c:pt idx="2">
                  <c:v>1</c:v>
                </c:pt>
              </c:numCache>
            </c:numRef>
          </c:val>
          <c:extLst xmlns:c16r2="http://schemas.microsoft.com/office/drawing/2015/06/chart">
            <c:ext xmlns:c16="http://schemas.microsoft.com/office/drawing/2014/chart" uri="{C3380CC4-5D6E-409C-BE32-E72D297353CC}">
              <c16:uniqueId val="{00000000-9144-4F04-BA7C-A85529D0CF6F}"/>
            </c:ext>
          </c:extLst>
        </c:ser>
        <c:dLbls>
          <c:dLblPos val="outEnd"/>
          <c:showLegendKey val="0"/>
          <c:showVal val="0"/>
          <c:showCatName val="0"/>
          <c:showSerName val="0"/>
          <c:showPercent val="1"/>
          <c:showBubbleSize val="0"/>
          <c:showLeaderLines val="0"/>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13</xdr:row>
      <xdr:rowOff>0</xdr:rowOff>
    </xdr:from>
    <xdr:to>
      <xdr:col>8</xdr:col>
      <xdr:colOff>561975</xdr:colOff>
      <xdr:row>27</xdr:row>
      <xdr:rowOff>104775</xdr:rowOff>
    </xdr:to>
    <xdr:graphicFrame macro="">
      <xdr:nvGraphicFramePr>
        <xdr:cNvPr id="4" name="Diagrama 3">
          <a:extLst>
            <a:ext uri="{FF2B5EF4-FFF2-40B4-BE49-F238E27FC236}">
              <a16:creationId xmlns:a16="http://schemas.microsoft.com/office/drawing/2014/main" xmlns=""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abSelected="1" zoomScaleNormal="100" zoomScaleSheetLayoutView="100" workbookViewId="0">
      <selection activeCell="A3" sqref="A3:I3"/>
    </sheetView>
  </sheetViews>
  <sheetFormatPr defaultRowHeight="15" x14ac:dyDescent="0.25"/>
  <cols>
    <col min="2" max="3" width="9.7109375" customWidth="1"/>
    <col min="4" max="4" width="7.28515625" customWidth="1"/>
    <col min="5" max="5" width="7.42578125" customWidth="1"/>
    <col min="9" max="10" width="15.7109375" customWidth="1"/>
    <col min="259" max="259" width="9.7109375" customWidth="1"/>
    <col min="265" max="265" width="11" customWidth="1"/>
    <col min="266" max="266" width="15.7109375" customWidth="1"/>
    <col min="515" max="515" width="9.7109375" customWidth="1"/>
    <col min="521" max="521" width="11" customWidth="1"/>
    <col min="522" max="522" width="15.7109375" customWidth="1"/>
    <col min="771" max="771" width="9.7109375" customWidth="1"/>
    <col min="777" max="777" width="11" customWidth="1"/>
    <col min="778" max="778" width="15.7109375" customWidth="1"/>
    <col min="1027" max="1027" width="9.7109375" customWidth="1"/>
    <col min="1033" max="1033" width="11" customWidth="1"/>
    <col min="1034" max="1034" width="15.7109375" customWidth="1"/>
    <col min="1283" max="1283" width="9.7109375" customWidth="1"/>
    <col min="1289" max="1289" width="11" customWidth="1"/>
    <col min="1290" max="1290" width="15.7109375" customWidth="1"/>
    <col min="1539" max="1539" width="9.7109375" customWidth="1"/>
    <col min="1545" max="1545" width="11" customWidth="1"/>
    <col min="1546" max="1546" width="15.7109375" customWidth="1"/>
    <col min="1795" max="1795" width="9.7109375" customWidth="1"/>
    <col min="1801" max="1801" width="11" customWidth="1"/>
    <col min="1802" max="1802" width="15.7109375" customWidth="1"/>
    <col min="2051" max="2051" width="9.7109375" customWidth="1"/>
    <col min="2057" max="2057" width="11" customWidth="1"/>
    <col min="2058" max="2058" width="15.7109375" customWidth="1"/>
    <col min="2307" max="2307" width="9.7109375" customWidth="1"/>
    <col min="2313" max="2313" width="11" customWidth="1"/>
    <col min="2314" max="2314" width="15.7109375" customWidth="1"/>
    <col min="2563" max="2563" width="9.7109375" customWidth="1"/>
    <col min="2569" max="2569" width="11" customWidth="1"/>
    <col min="2570" max="2570" width="15.7109375" customWidth="1"/>
    <col min="2819" max="2819" width="9.7109375" customWidth="1"/>
    <col min="2825" max="2825" width="11" customWidth="1"/>
    <col min="2826" max="2826" width="15.7109375" customWidth="1"/>
    <col min="3075" max="3075" width="9.7109375" customWidth="1"/>
    <col min="3081" max="3081" width="11" customWidth="1"/>
    <col min="3082" max="3082" width="15.7109375" customWidth="1"/>
    <col min="3331" max="3331" width="9.7109375" customWidth="1"/>
    <col min="3337" max="3337" width="11" customWidth="1"/>
    <col min="3338" max="3338" width="15.7109375" customWidth="1"/>
    <col min="3587" max="3587" width="9.7109375" customWidth="1"/>
    <col min="3593" max="3593" width="11" customWidth="1"/>
    <col min="3594" max="3594" width="15.7109375" customWidth="1"/>
    <col min="3843" max="3843" width="9.7109375" customWidth="1"/>
    <col min="3849" max="3849" width="11" customWidth="1"/>
    <col min="3850" max="3850" width="15.7109375" customWidth="1"/>
    <col min="4099" max="4099" width="9.7109375" customWidth="1"/>
    <col min="4105" max="4105" width="11" customWidth="1"/>
    <col min="4106" max="4106" width="15.7109375" customWidth="1"/>
    <col min="4355" max="4355" width="9.7109375" customWidth="1"/>
    <col min="4361" max="4361" width="11" customWidth="1"/>
    <col min="4362" max="4362" width="15.7109375" customWidth="1"/>
    <col min="4611" max="4611" width="9.7109375" customWidth="1"/>
    <col min="4617" max="4617" width="11" customWidth="1"/>
    <col min="4618" max="4618" width="15.7109375" customWidth="1"/>
    <col min="4867" max="4867" width="9.7109375" customWidth="1"/>
    <col min="4873" max="4873" width="11" customWidth="1"/>
    <col min="4874" max="4874" width="15.7109375" customWidth="1"/>
    <col min="5123" max="5123" width="9.7109375" customWidth="1"/>
    <col min="5129" max="5129" width="11" customWidth="1"/>
    <col min="5130" max="5130" width="15.7109375" customWidth="1"/>
    <col min="5379" max="5379" width="9.7109375" customWidth="1"/>
    <col min="5385" max="5385" width="11" customWidth="1"/>
    <col min="5386" max="5386" width="15.7109375" customWidth="1"/>
    <col min="5635" max="5635" width="9.7109375" customWidth="1"/>
    <col min="5641" max="5641" width="11" customWidth="1"/>
    <col min="5642" max="5642" width="15.7109375" customWidth="1"/>
    <col min="5891" max="5891" width="9.7109375" customWidth="1"/>
    <col min="5897" max="5897" width="11" customWidth="1"/>
    <col min="5898" max="5898" width="15.7109375" customWidth="1"/>
    <col min="6147" max="6147" width="9.7109375" customWidth="1"/>
    <col min="6153" max="6153" width="11" customWidth="1"/>
    <col min="6154" max="6154" width="15.7109375" customWidth="1"/>
    <col min="6403" max="6403" width="9.7109375" customWidth="1"/>
    <col min="6409" max="6409" width="11" customWidth="1"/>
    <col min="6410" max="6410" width="15.7109375" customWidth="1"/>
    <col min="6659" max="6659" width="9.7109375" customWidth="1"/>
    <col min="6665" max="6665" width="11" customWidth="1"/>
    <col min="6666" max="6666" width="15.7109375" customWidth="1"/>
    <col min="6915" max="6915" width="9.7109375" customWidth="1"/>
    <col min="6921" max="6921" width="11" customWidth="1"/>
    <col min="6922" max="6922" width="15.7109375" customWidth="1"/>
    <col min="7171" max="7171" width="9.7109375" customWidth="1"/>
    <col min="7177" max="7177" width="11" customWidth="1"/>
    <col min="7178" max="7178" width="15.7109375" customWidth="1"/>
    <col min="7427" max="7427" width="9.7109375" customWidth="1"/>
    <col min="7433" max="7433" width="11" customWidth="1"/>
    <col min="7434" max="7434" width="15.7109375" customWidth="1"/>
    <col min="7683" max="7683" width="9.7109375" customWidth="1"/>
    <col min="7689" max="7689" width="11" customWidth="1"/>
    <col min="7690" max="7690" width="15.7109375" customWidth="1"/>
    <col min="7939" max="7939" width="9.7109375" customWidth="1"/>
    <col min="7945" max="7945" width="11" customWidth="1"/>
    <col min="7946" max="7946" width="15.7109375" customWidth="1"/>
    <col min="8195" max="8195" width="9.7109375" customWidth="1"/>
    <col min="8201" max="8201" width="11" customWidth="1"/>
    <col min="8202" max="8202" width="15.7109375" customWidth="1"/>
    <col min="8451" max="8451" width="9.7109375" customWidth="1"/>
    <col min="8457" max="8457" width="11" customWidth="1"/>
    <col min="8458" max="8458" width="15.7109375" customWidth="1"/>
    <col min="8707" max="8707" width="9.7109375" customWidth="1"/>
    <col min="8713" max="8713" width="11" customWidth="1"/>
    <col min="8714" max="8714" width="15.7109375" customWidth="1"/>
    <col min="8963" max="8963" width="9.7109375" customWidth="1"/>
    <col min="8969" max="8969" width="11" customWidth="1"/>
    <col min="8970" max="8970" width="15.7109375" customWidth="1"/>
    <col min="9219" max="9219" width="9.7109375" customWidth="1"/>
    <col min="9225" max="9225" width="11" customWidth="1"/>
    <col min="9226" max="9226" width="15.7109375" customWidth="1"/>
    <col min="9475" max="9475" width="9.7109375" customWidth="1"/>
    <col min="9481" max="9481" width="11" customWidth="1"/>
    <col min="9482" max="9482" width="15.7109375" customWidth="1"/>
    <col min="9731" max="9731" width="9.7109375" customWidth="1"/>
    <col min="9737" max="9737" width="11" customWidth="1"/>
    <col min="9738" max="9738" width="15.7109375" customWidth="1"/>
    <col min="9987" max="9987" width="9.7109375" customWidth="1"/>
    <col min="9993" max="9993" width="11" customWidth="1"/>
    <col min="9994" max="9994" width="15.7109375" customWidth="1"/>
    <col min="10243" max="10243" width="9.7109375" customWidth="1"/>
    <col min="10249" max="10249" width="11" customWidth="1"/>
    <col min="10250" max="10250" width="15.7109375" customWidth="1"/>
    <col min="10499" max="10499" width="9.7109375" customWidth="1"/>
    <col min="10505" max="10505" width="11" customWidth="1"/>
    <col min="10506" max="10506" width="15.7109375" customWidth="1"/>
    <col min="10755" max="10755" width="9.7109375" customWidth="1"/>
    <col min="10761" max="10761" width="11" customWidth="1"/>
    <col min="10762" max="10762" width="15.7109375" customWidth="1"/>
    <col min="11011" max="11011" width="9.7109375" customWidth="1"/>
    <col min="11017" max="11017" width="11" customWidth="1"/>
    <col min="11018" max="11018" width="15.7109375" customWidth="1"/>
    <col min="11267" max="11267" width="9.7109375" customWidth="1"/>
    <col min="11273" max="11273" width="11" customWidth="1"/>
    <col min="11274" max="11274" width="15.7109375" customWidth="1"/>
    <col min="11523" max="11523" width="9.7109375" customWidth="1"/>
    <col min="11529" max="11529" width="11" customWidth="1"/>
    <col min="11530" max="11530" width="15.7109375" customWidth="1"/>
    <col min="11779" max="11779" width="9.7109375" customWidth="1"/>
    <col min="11785" max="11785" width="11" customWidth="1"/>
    <col min="11786" max="11786" width="15.7109375" customWidth="1"/>
    <col min="12035" max="12035" width="9.7109375" customWidth="1"/>
    <col min="12041" max="12041" width="11" customWidth="1"/>
    <col min="12042" max="12042" width="15.7109375" customWidth="1"/>
    <col min="12291" max="12291" width="9.7109375" customWidth="1"/>
    <col min="12297" max="12297" width="11" customWidth="1"/>
    <col min="12298" max="12298" width="15.7109375" customWidth="1"/>
    <col min="12547" max="12547" width="9.7109375" customWidth="1"/>
    <col min="12553" max="12553" width="11" customWidth="1"/>
    <col min="12554" max="12554" width="15.7109375" customWidth="1"/>
    <col min="12803" max="12803" width="9.7109375" customWidth="1"/>
    <col min="12809" max="12809" width="11" customWidth="1"/>
    <col min="12810" max="12810" width="15.7109375" customWidth="1"/>
    <col min="13059" max="13059" width="9.7109375" customWidth="1"/>
    <col min="13065" max="13065" width="11" customWidth="1"/>
    <col min="13066" max="13066" width="15.7109375" customWidth="1"/>
    <col min="13315" max="13315" width="9.7109375" customWidth="1"/>
    <col min="13321" max="13321" width="11" customWidth="1"/>
    <col min="13322" max="13322" width="15.7109375" customWidth="1"/>
    <col min="13571" max="13571" width="9.7109375" customWidth="1"/>
    <col min="13577" max="13577" width="11" customWidth="1"/>
    <col min="13578" max="13578" width="15.7109375" customWidth="1"/>
    <col min="13827" max="13827" width="9.7109375" customWidth="1"/>
    <col min="13833" max="13833" width="11" customWidth="1"/>
    <col min="13834" max="13834" width="15.7109375" customWidth="1"/>
    <col min="14083" max="14083" width="9.7109375" customWidth="1"/>
    <col min="14089" max="14089" width="11" customWidth="1"/>
    <col min="14090" max="14090" width="15.7109375" customWidth="1"/>
    <col min="14339" max="14339" width="9.7109375" customWidth="1"/>
    <col min="14345" max="14345" width="11" customWidth="1"/>
    <col min="14346" max="14346" width="15.7109375" customWidth="1"/>
    <col min="14595" max="14595" width="9.7109375" customWidth="1"/>
    <col min="14601" max="14601" width="11" customWidth="1"/>
    <col min="14602" max="14602" width="15.7109375" customWidth="1"/>
    <col min="14851" max="14851" width="9.7109375" customWidth="1"/>
    <col min="14857" max="14857" width="11" customWidth="1"/>
    <col min="14858" max="14858" width="15.7109375" customWidth="1"/>
    <col min="15107" max="15107" width="9.7109375" customWidth="1"/>
    <col min="15113" max="15113" width="11" customWidth="1"/>
    <col min="15114" max="15114" width="15.7109375" customWidth="1"/>
    <col min="15363" max="15363" width="9.7109375" customWidth="1"/>
    <col min="15369" max="15369" width="11" customWidth="1"/>
    <col min="15370" max="15370" width="15.7109375" customWidth="1"/>
    <col min="15619" max="15619" width="9.7109375" customWidth="1"/>
    <col min="15625" max="15625" width="11" customWidth="1"/>
    <col min="15626" max="15626" width="15.7109375" customWidth="1"/>
    <col min="15875" max="15875" width="9.7109375" customWidth="1"/>
    <col min="15881" max="15881" width="11" customWidth="1"/>
    <col min="15882" max="15882" width="15.7109375" customWidth="1"/>
    <col min="16131" max="16131" width="9.7109375" customWidth="1"/>
    <col min="16137" max="16137" width="11" customWidth="1"/>
    <col min="16138" max="16138" width="15.7109375" customWidth="1"/>
  </cols>
  <sheetData>
    <row r="1" spans="1:15" ht="60" customHeight="1" x14ac:dyDescent="0.25">
      <c r="F1" s="181" t="s">
        <v>579</v>
      </c>
      <c r="G1" s="181"/>
      <c r="H1" s="181"/>
      <c r="I1" s="181"/>
    </row>
    <row r="2" spans="1:15" s="3" customFormat="1" ht="15.75" x14ac:dyDescent="0.2">
      <c r="A2" s="185" t="s">
        <v>575</v>
      </c>
      <c r="B2" s="185"/>
      <c r="C2" s="185"/>
      <c r="D2" s="185"/>
      <c r="E2" s="185"/>
      <c r="F2" s="185"/>
      <c r="G2" s="185"/>
      <c r="H2" s="185"/>
      <c r="I2" s="185"/>
      <c r="J2" s="2"/>
      <c r="K2" s="2"/>
    </row>
    <row r="3" spans="1:15" s="3" customFormat="1" ht="15.75" x14ac:dyDescent="0.2">
      <c r="A3" s="185" t="s">
        <v>24</v>
      </c>
      <c r="B3" s="185"/>
      <c r="C3" s="185"/>
      <c r="D3" s="185"/>
      <c r="E3" s="185"/>
      <c r="F3" s="185"/>
      <c r="G3" s="185"/>
      <c r="H3" s="185"/>
      <c r="I3" s="185"/>
      <c r="J3" s="2"/>
      <c r="K3" s="4"/>
    </row>
    <row r="4" spans="1:15" s="3" customFormat="1" ht="15.75" x14ac:dyDescent="0.2">
      <c r="A4" s="185" t="s">
        <v>25</v>
      </c>
      <c r="B4" s="185"/>
      <c r="C4" s="185"/>
      <c r="D4" s="185"/>
      <c r="E4" s="185"/>
      <c r="F4" s="185"/>
      <c r="G4" s="185"/>
      <c r="H4" s="185"/>
      <c r="I4" s="185"/>
      <c r="J4" s="2"/>
      <c r="K4" s="4"/>
    </row>
    <row r="5" spans="1:15" s="3" customFormat="1" ht="18.600000000000001" customHeight="1" x14ac:dyDescent="0.2">
      <c r="A5" s="5"/>
      <c r="B5" s="5"/>
      <c r="C5" s="111"/>
      <c r="D5" s="5"/>
      <c r="E5" s="5"/>
      <c r="F5" s="5"/>
      <c r="G5" s="5"/>
      <c r="H5" s="5"/>
      <c r="I5" s="5"/>
      <c r="J5" s="5"/>
      <c r="K5" s="4"/>
    </row>
    <row r="6" spans="1:15" ht="24.75" customHeight="1" x14ac:dyDescent="0.25">
      <c r="A6" s="186" t="s">
        <v>392</v>
      </c>
      <c r="B6" s="186"/>
      <c r="C6" s="186"/>
      <c r="D6" s="186"/>
      <c r="E6" s="186"/>
      <c r="F6" s="186"/>
      <c r="G6" s="186"/>
      <c r="H6" s="186"/>
      <c r="I6" s="186"/>
      <c r="J6" s="6"/>
      <c r="K6" s="7"/>
    </row>
    <row r="7" spans="1:15" ht="63.75" customHeight="1" x14ac:dyDescent="0.25">
      <c r="A7" s="179" t="s">
        <v>580</v>
      </c>
      <c r="B7" s="179"/>
      <c r="C7" s="179"/>
      <c r="D7" s="179"/>
      <c r="E7" s="179"/>
      <c r="F7" s="179"/>
      <c r="G7" s="179"/>
      <c r="H7" s="179"/>
      <c r="I7" s="179"/>
      <c r="J7" s="6"/>
      <c r="K7" s="7"/>
    </row>
    <row r="8" spans="1:15" ht="15" customHeight="1" x14ac:dyDescent="0.25">
      <c r="A8" s="106"/>
      <c r="B8" s="106"/>
      <c r="C8" s="112"/>
      <c r="D8" s="106"/>
      <c r="E8" s="106"/>
      <c r="F8" s="106"/>
      <c r="G8" s="106"/>
      <c r="H8" s="106"/>
      <c r="I8" s="106"/>
      <c r="J8" s="6"/>
      <c r="K8" s="7"/>
    </row>
    <row r="9" spans="1:15" ht="27.75" customHeight="1" x14ac:dyDescent="0.25">
      <c r="A9" s="183" t="s">
        <v>578</v>
      </c>
      <c r="B9" s="184"/>
      <c r="C9" s="184"/>
      <c r="D9" s="184"/>
      <c r="E9" s="184"/>
      <c r="F9" s="184"/>
      <c r="G9" s="184"/>
      <c r="H9" s="184"/>
      <c r="I9" s="184"/>
      <c r="J9" s="8"/>
      <c r="K9" s="7"/>
      <c r="L9" s="1"/>
      <c r="M9" s="9"/>
      <c r="N9" s="9"/>
      <c r="O9" s="9"/>
    </row>
    <row r="10" spans="1:15" s="1" customFormat="1" ht="21" customHeight="1" x14ac:dyDescent="0.2">
      <c r="A10" s="187" t="s">
        <v>387</v>
      </c>
      <c r="B10" s="187"/>
      <c r="C10" s="109" t="s">
        <v>389</v>
      </c>
      <c r="D10" s="70">
        <v>24</v>
      </c>
      <c r="E10" s="188" t="s">
        <v>391</v>
      </c>
      <c r="F10" s="188"/>
      <c r="G10" s="188"/>
      <c r="H10" s="188"/>
      <c r="I10" s="188"/>
    </row>
    <row r="11" spans="1:15" s="1" customFormat="1" ht="19.5" customHeight="1" x14ac:dyDescent="0.2">
      <c r="A11" s="180" t="s">
        <v>388</v>
      </c>
      <c r="B11" s="180"/>
      <c r="C11" s="110" t="s">
        <v>390</v>
      </c>
      <c r="D11" s="71">
        <v>9</v>
      </c>
      <c r="E11" s="189" t="s">
        <v>583</v>
      </c>
      <c r="F11" s="189"/>
      <c r="G11" s="189"/>
      <c r="H11" s="189"/>
      <c r="I11" s="11"/>
    </row>
    <row r="12" spans="1:15" s="1" customFormat="1" ht="19.5" customHeight="1" x14ac:dyDescent="0.2">
      <c r="A12" s="180" t="s">
        <v>577</v>
      </c>
      <c r="B12" s="180"/>
      <c r="C12" s="115" t="s">
        <v>390</v>
      </c>
      <c r="D12" s="115">
        <v>1</v>
      </c>
      <c r="E12" s="160" t="s">
        <v>576</v>
      </c>
      <c r="F12" s="160"/>
      <c r="G12" s="160"/>
      <c r="H12" s="116"/>
      <c r="I12" s="114"/>
    </row>
    <row r="13" spans="1:15" s="1" customFormat="1" ht="20.25" customHeight="1" x14ac:dyDescent="0.2">
      <c r="A13" s="190"/>
      <c r="B13" s="190"/>
      <c r="C13" s="109"/>
      <c r="D13" s="10"/>
      <c r="E13" s="12"/>
      <c r="F13" s="12"/>
      <c r="G13" s="12"/>
      <c r="H13" s="12"/>
      <c r="I13" s="13"/>
      <c r="K13" s="14"/>
      <c r="L13" s="14"/>
      <c r="M13" s="14"/>
    </row>
    <row r="14" spans="1:15" ht="15.75" x14ac:dyDescent="0.25">
      <c r="A14" s="15"/>
      <c r="B14" s="15"/>
      <c r="C14" s="15"/>
      <c r="D14" s="15"/>
      <c r="E14" s="15"/>
      <c r="F14" s="15"/>
      <c r="G14" s="15"/>
      <c r="H14" s="15"/>
      <c r="I14" s="15"/>
      <c r="J14" s="15"/>
      <c r="K14" s="7"/>
      <c r="L14" s="16"/>
      <c r="M14" s="17"/>
      <c r="N14" s="18"/>
      <c r="O14" s="19"/>
    </row>
    <row r="15" spans="1:15" ht="15.75" x14ac:dyDescent="0.25">
      <c r="A15" s="15"/>
      <c r="B15" s="15"/>
      <c r="C15" s="15"/>
      <c r="D15" s="15"/>
      <c r="E15" s="15"/>
      <c r="F15" s="15"/>
      <c r="G15" s="15"/>
      <c r="H15" s="15"/>
      <c r="I15" s="15"/>
      <c r="J15" s="15"/>
      <c r="K15" s="7"/>
      <c r="L15" s="16"/>
      <c r="M15" s="17"/>
      <c r="N15" s="18"/>
      <c r="O15" s="19"/>
    </row>
    <row r="16" spans="1:15" ht="15.75" x14ac:dyDescent="0.25">
      <c r="A16" s="15"/>
      <c r="B16" s="15"/>
      <c r="C16" s="15"/>
      <c r="D16" s="15"/>
      <c r="E16" s="15"/>
      <c r="F16" s="15"/>
      <c r="G16" s="15"/>
      <c r="H16" s="15"/>
      <c r="I16" s="15"/>
      <c r="J16" s="15"/>
      <c r="K16" s="7"/>
      <c r="L16" s="16"/>
      <c r="M16" s="18"/>
      <c r="N16" s="18"/>
      <c r="O16" s="19"/>
    </row>
    <row r="17" spans="1:15" ht="15.75" x14ac:dyDescent="0.25">
      <c r="A17" s="15"/>
      <c r="B17" s="15"/>
      <c r="C17" s="15"/>
      <c r="D17" s="15"/>
      <c r="E17" s="15"/>
      <c r="F17" s="15"/>
      <c r="G17" s="15"/>
      <c r="H17" s="15"/>
      <c r="I17" s="15"/>
      <c r="J17" s="15"/>
      <c r="K17" s="7"/>
      <c r="L17" s="16"/>
      <c r="M17" s="19"/>
      <c r="N17" s="19"/>
      <c r="O17" s="19"/>
    </row>
    <row r="18" spans="1:15" ht="15.75" x14ac:dyDescent="0.25">
      <c r="A18" s="15"/>
      <c r="B18" s="15"/>
      <c r="C18" s="15"/>
      <c r="D18" s="15"/>
      <c r="E18" s="15"/>
      <c r="F18" s="15"/>
      <c r="G18" s="15"/>
      <c r="H18" s="15"/>
      <c r="I18" s="15"/>
      <c r="J18" s="15"/>
      <c r="K18" s="7"/>
      <c r="L18" s="16"/>
      <c r="M18" s="16"/>
      <c r="N18" s="16"/>
      <c r="O18" s="16"/>
    </row>
    <row r="19" spans="1:15" x14ac:dyDescent="0.25">
      <c r="L19" s="1"/>
      <c r="M19" s="1"/>
      <c r="N19" s="1"/>
      <c r="O19" s="1"/>
    </row>
    <row r="20" spans="1:15" x14ac:dyDescent="0.25">
      <c r="L20" s="1"/>
      <c r="M20" s="1"/>
      <c r="N20" s="1"/>
      <c r="O20" s="1"/>
    </row>
    <row r="29" spans="1:15" ht="27" customHeight="1" x14ac:dyDescent="0.25"/>
    <row r="30" spans="1:15" ht="33.75" customHeight="1" x14ac:dyDescent="0.25">
      <c r="A30" s="191" t="s">
        <v>386</v>
      </c>
      <c r="B30" s="191"/>
      <c r="C30" s="191"/>
      <c r="D30" s="191"/>
      <c r="E30" s="191"/>
      <c r="F30" s="191"/>
      <c r="G30" s="191"/>
      <c r="H30" s="191"/>
      <c r="I30" s="191"/>
      <c r="J30" s="20"/>
      <c r="K30" s="20"/>
      <c r="L30" s="20"/>
      <c r="M30" s="20"/>
      <c r="N30" s="20"/>
    </row>
    <row r="31" spans="1:15" ht="33.75" customHeight="1" x14ac:dyDescent="0.25">
      <c r="A31" s="182" t="s">
        <v>26</v>
      </c>
      <c r="B31" s="182"/>
      <c r="C31" s="182"/>
      <c r="D31" s="182"/>
      <c r="E31" s="182"/>
      <c r="F31" s="182"/>
      <c r="G31" s="182"/>
      <c r="H31" s="182"/>
      <c r="I31" s="182"/>
      <c r="J31" s="21"/>
      <c r="K31" s="21"/>
      <c r="L31" s="21"/>
      <c r="M31" s="21"/>
      <c r="N31" s="21"/>
    </row>
    <row r="32" spans="1:15" ht="33.75" customHeight="1" x14ac:dyDescent="0.25">
      <c r="A32" s="182" t="s">
        <v>27</v>
      </c>
      <c r="B32" s="182"/>
      <c r="C32" s="182"/>
      <c r="D32" s="182"/>
      <c r="E32" s="182"/>
      <c r="F32" s="182"/>
      <c r="G32" s="182"/>
      <c r="H32" s="182"/>
      <c r="I32" s="182"/>
      <c r="J32" s="21"/>
      <c r="K32" s="21"/>
      <c r="L32" s="21"/>
      <c r="M32" s="21"/>
      <c r="N32" s="21"/>
    </row>
    <row r="33" spans="1:14" ht="33.75" customHeight="1" x14ac:dyDescent="0.25">
      <c r="A33" s="182" t="s">
        <v>28</v>
      </c>
      <c r="B33" s="182"/>
      <c r="C33" s="182"/>
      <c r="D33" s="182"/>
      <c r="E33" s="182"/>
      <c r="F33" s="182"/>
      <c r="G33" s="182"/>
      <c r="H33" s="182"/>
      <c r="I33" s="182"/>
      <c r="J33" s="21"/>
      <c r="K33" s="21"/>
      <c r="L33" s="21"/>
      <c r="M33" s="21"/>
      <c r="N33" s="21"/>
    </row>
  </sheetData>
  <mergeCells count="17">
    <mergeCell ref="A33:I33"/>
    <mergeCell ref="A10:B10"/>
    <mergeCell ref="E10:I10"/>
    <mergeCell ref="A11:B11"/>
    <mergeCell ref="E11:H11"/>
    <mergeCell ref="A13:B13"/>
    <mergeCell ref="A30:I30"/>
    <mergeCell ref="A7:I7"/>
    <mergeCell ref="A12:B12"/>
    <mergeCell ref="F1:I1"/>
    <mergeCell ref="A31:I31"/>
    <mergeCell ref="A32:I32"/>
    <mergeCell ref="A9:I9"/>
    <mergeCell ref="A2:I2"/>
    <mergeCell ref="A3:I3"/>
    <mergeCell ref="A4:I4"/>
    <mergeCell ref="A6:I6"/>
  </mergeCells>
  <printOptions horizontalCentered="1"/>
  <pageMargins left="1.1811023622047245" right="0.19685039370078741" top="0.78740157480314965" bottom="0.78740157480314965" header="0"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0"/>
  <sheetViews>
    <sheetView topLeftCell="A109" zoomScaleNormal="100" workbookViewId="0">
      <selection activeCell="G116" sqref="G116"/>
    </sheetView>
  </sheetViews>
  <sheetFormatPr defaultColWidth="8.7109375" defaultRowHeight="12.75" x14ac:dyDescent="0.2"/>
  <cols>
    <col min="1" max="1" width="8.28515625" style="72" customWidth="1"/>
    <col min="2" max="2" width="30.28515625" style="72" customWidth="1"/>
    <col min="3" max="4" width="11.28515625" style="72" customWidth="1"/>
    <col min="5" max="5" width="11.7109375" style="72" customWidth="1"/>
    <col min="6" max="6" width="11.28515625" style="72" customWidth="1"/>
    <col min="7" max="7" width="10.5703125" style="72" customWidth="1"/>
    <col min="8" max="8" width="9.28515625" style="72" customWidth="1"/>
    <col min="9" max="9" width="28.28515625" style="72" customWidth="1"/>
    <col min="10" max="10" width="7.28515625" style="72" customWidth="1"/>
    <col min="11" max="12" width="8.7109375" style="72" customWidth="1"/>
    <col min="13" max="13" width="49.28515625" style="72" customWidth="1"/>
    <col min="14" max="16384" width="8.7109375" style="72"/>
  </cols>
  <sheetData>
    <row r="1" spans="1:18" ht="13.9" customHeight="1" x14ac:dyDescent="0.2">
      <c r="A1" s="205" t="s">
        <v>188</v>
      </c>
      <c r="B1" s="205"/>
      <c r="C1" s="205"/>
      <c r="D1" s="205"/>
      <c r="E1" s="205"/>
      <c r="F1" s="205"/>
      <c r="G1" s="205"/>
      <c r="H1" s="205"/>
      <c r="I1" s="205"/>
      <c r="J1" s="205"/>
      <c r="K1" s="205"/>
      <c r="L1" s="205"/>
      <c r="M1" s="205"/>
      <c r="N1" s="74"/>
      <c r="O1" s="74"/>
      <c r="P1" s="74"/>
      <c r="Q1" s="74"/>
      <c r="R1" s="74"/>
    </row>
    <row r="2" spans="1:18" ht="13.9" customHeight="1" x14ac:dyDescent="0.2">
      <c r="A2" s="206" t="s">
        <v>189</v>
      </c>
      <c r="B2" s="206"/>
      <c r="C2" s="206"/>
      <c r="D2" s="206"/>
      <c r="E2" s="206"/>
      <c r="F2" s="206"/>
      <c r="G2" s="206"/>
      <c r="H2" s="206"/>
      <c r="I2" s="206"/>
      <c r="J2" s="206"/>
      <c r="K2" s="206"/>
      <c r="L2" s="206"/>
      <c r="M2" s="206"/>
      <c r="N2" s="75"/>
      <c r="O2" s="75"/>
      <c r="P2" s="75"/>
      <c r="Q2" s="75"/>
      <c r="R2" s="75"/>
    </row>
    <row r="3" spans="1:18" ht="13.5" thickBot="1" x14ac:dyDescent="0.25">
      <c r="I3" s="76"/>
      <c r="M3" s="77" t="s">
        <v>0</v>
      </c>
    </row>
    <row r="4" spans="1:18" s="78" customFormat="1" x14ac:dyDescent="0.25">
      <c r="A4" s="215" t="s">
        <v>44</v>
      </c>
      <c r="B4" s="207" t="s">
        <v>45</v>
      </c>
      <c r="C4" s="207" t="s">
        <v>46</v>
      </c>
      <c r="D4" s="207" t="s">
        <v>190</v>
      </c>
      <c r="E4" s="207" t="s">
        <v>47</v>
      </c>
      <c r="F4" s="207" t="s">
        <v>48</v>
      </c>
      <c r="G4" s="207" t="s">
        <v>49</v>
      </c>
      <c r="H4" s="207" t="s">
        <v>50</v>
      </c>
      <c r="I4" s="207" t="s">
        <v>334</v>
      </c>
      <c r="J4" s="210"/>
      <c r="K4" s="210"/>
      <c r="L4" s="210"/>
      <c r="M4" s="211"/>
    </row>
    <row r="5" spans="1:18" s="78" customFormat="1" x14ac:dyDescent="0.25">
      <c r="A5" s="216"/>
      <c r="B5" s="208"/>
      <c r="C5" s="208"/>
      <c r="D5" s="208"/>
      <c r="E5" s="208"/>
      <c r="F5" s="208"/>
      <c r="G5" s="208"/>
      <c r="H5" s="208"/>
      <c r="I5" s="208" t="s">
        <v>51</v>
      </c>
      <c r="J5" s="208" t="s">
        <v>52</v>
      </c>
      <c r="K5" s="208" t="s">
        <v>191</v>
      </c>
      <c r="L5" s="212"/>
      <c r="M5" s="213" t="s">
        <v>53</v>
      </c>
    </row>
    <row r="6" spans="1:18" s="78" customFormat="1" ht="13.5" thickBot="1" x14ac:dyDescent="0.3">
      <c r="A6" s="217"/>
      <c r="B6" s="209"/>
      <c r="C6" s="209"/>
      <c r="D6" s="209"/>
      <c r="E6" s="209"/>
      <c r="F6" s="209"/>
      <c r="G6" s="209"/>
      <c r="H6" s="209"/>
      <c r="I6" s="209"/>
      <c r="J6" s="209"/>
      <c r="K6" s="79" t="s">
        <v>1</v>
      </c>
      <c r="L6" s="79" t="s">
        <v>54</v>
      </c>
      <c r="M6" s="214"/>
    </row>
    <row r="7" spans="1:18" ht="26.25" thickBot="1" x14ac:dyDescent="0.25">
      <c r="A7" s="22" t="s">
        <v>20</v>
      </c>
      <c r="B7" s="23" t="s">
        <v>55</v>
      </c>
      <c r="C7" s="24"/>
      <c r="D7" s="24"/>
      <c r="E7" s="25">
        <f>SUM(E8:E8)</f>
        <v>16255.3</v>
      </c>
      <c r="F7" s="25">
        <f>SUM(F8:F8)</f>
        <v>16128.699999999999</v>
      </c>
      <c r="G7" s="25">
        <f>SUM(G8:G8)</f>
        <v>13685.400000000003</v>
      </c>
      <c r="H7" s="25">
        <f>SUM(H8:H8)</f>
        <v>2433.2000000000003</v>
      </c>
      <c r="I7" s="24"/>
      <c r="J7" s="26"/>
      <c r="K7" s="27"/>
      <c r="L7" s="27"/>
      <c r="M7" s="28"/>
    </row>
    <row r="8" spans="1:18" ht="63.75" x14ac:dyDescent="0.2">
      <c r="A8" s="29" t="s">
        <v>56</v>
      </c>
      <c r="B8" s="30" t="s">
        <v>2</v>
      </c>
      <c r="C8" s="31"/>
      <c r="D8" s="31"/>
      <c r="E8" s="32">
        <f>E9+E10+E11+E12+E13+E14+E27+E94+E137</f>
        <v>16255.3</v>
      </c>
      <c r="F8" s="32">
        <f>F9+F10+F11+F12+F13+F14+F27+F94+F137</f>
        <v>16128.699999999999</v>
      </c>
      <c r="G8" s="32">
        <f>G9+G10+G11+G12+G13+G14+G27+G94+G137</f>
        <v>13685.400000000003</v>
      </c>
      <c r="H8" s="32">
        <f>H9+H10+H11+H12+H13+H14+H27+H94+H137</f>
        <v>2433.2000000000003</v>
      </c>
      <c r="I8" s="101" t="s">
        <v>60</v>
      </c>
      <c r="J8" s="102" t="s">
        <v>58</v>
      </c>
      <c r="K8" s="103" t="s">
        <v>61</v>
      </c>
      <c r="L8" s="103" t="s">
        <v>192</v>
      </c>
      <c r="M8" s="104" t="s">
        <v>317</v>
      </c>
    </row>
    <row r="9" spans="1:18" ht="76.5" x14ac:dyDescent="0.2">
      <c r="A9" s="33"/>
      <c r="B9" s="34"/>
      <c r="C9" s="35"/>
      <c r="D9" s="35"/>
      <c r="E9" s="80">
        <v>0</v>
      </c>
      <c r="F9" s="80">
        <v>0</v>
      </c>
      <c r="G9" s="80">
        <v>0</v>
      </c>
      <c r="H9" s="80">
        <v>0</v>
      </c>
      <c r="I9" s="35" t="s">
        <v>70</v>
      </c>
      <c r="J9" s="37" t="s">
        <v>66</v>
      </c>
      <c r="K9" s="38" t="s">
        <v>71</v>
      </c>
      <c r="L9" s="38" t="s">
        <v>71</v>
      </c>
      <c r="M9" s="39"/>
    </row>
    <row r="10" spans="1:18" ht="51" x14ac:dyDescent="0.2">
      <c r="A10" s="33"/>
      <c r="B10" s="34"/>
      <c r="C10" s="35"/>
      <c r="D10" s="35"/>
      <c r="E10" s="80">
        <v>0</v>
      </c>
      <c r="F10" s="80">
        <v>0</v>
      </c>
      <c r="G10" s="80">
        <v>0</v>
      </c>
      <c r="H10" s="80">
        <v>0</v>
      </c>
      <c r="I10" s="35" t="s">
        <v>57</v>
      </c>
      <c r="J10" s="37" t="s">
        <v>58</v>
      </c>
      <c r="K10" s="38" t="s">
        <v>85</v>
      </c>
      <c r="L10" s="38" t="s">
        <v>76</v>
      </c>
      <c r="M10" s="39" t="s">
        <v>339</v>
      </c>
    </row>
    <row r="11" spans="1:18" ht="63.75" x14ac:dyDescent="0.2">
      <c r="A11" s="33"/>
      <c r="B11" s="34"/>
      <c r="C11" s="35"/>
      <c r="D11" s="35"/>
      <c r="E11" s="80">
        <v>0</v>
      </c>
      <c r="F11" s="80">
        <v>0</v>
      </c>
      <c r="G11" s="80">
        <v>0</v>
      </c>
      <c r="H11" s="80">
        <v>0</v>
      </c>
      <c r="I11" s="35" t="s">
        <v>68</v>
      </c>
      <c r="J11" s="37" t="s">
        <v>66</v>
      </c>
      <c r="K11" s="100" t="s">
        <v>333</v>
      </c>
      <c r="L11" s="38" t="s">
        <v>332</v>
      </c>
      <c r="M11" s="39"/>
    </row>
    <row r="12" spans="1:18" ht="25.5" x14ac:dyDescent="0.2">
      <c r="A12" s="33"/>
      <c r="B12" s="34"/>
      <c r="C12" s="35"/>
      <c r="D12" s="35"/>
      <c r="E12" s="80">
        <v>0</v>
      </c>
      <c r="F12" s="80">
        <v>0</v>
      </c>
      <c r="G12" s="80">
        <v>0</v>
      </c>
      <c r="H12" s="80">
        <v>0</v>
      </c>
      <c r="I12" s="35" t="s">
        <v>65</v>
      </c>
      <c r="J12" s="37" t="s">
        <v>66</v>
      </c>
      <c r="K12" s="38" t="s">
        <v>145</v>
      </c>
      <c r="L12" s="38" t="s">
        <v>193</v>
      </c>
      <c r="M12" s="39" t="s">
        <v>194</v>
      </c>
    </row>
    <row r="13" spans="1:18" ht="39" thickBot="1" x14ac:dyDescent="0.25">
      <c r="A13" s="33"/>
      <c r="B13" s="34"/>
      <c r="C13" s="35"/>
      <c r="D13" s="35"/>
      <c r="E13" s="80">
        <v>0</v>
      </c>
      <c r="F13" s="80">
        <v>0</v>
      </c>
      <c r="G13" s="80">
        <v>0</v>
      </c>
      <c r="H13" s="80">
        <v>0</v>
      </c>
      <c r="I13" s="35" t="s">
        <v>62</v>
      </c>
      <c r="J13" s="37" t="s">
        <v>63</v>
      </c>
      <c r="K13" s="38" t="s">
        <v>61</v>
      </c>
      <c r="L13" s="38" t="s">
        <v>195</v>
      </c>
      <c r="M13" s="92" t="s">
        <v>331</v>
      </c>
    </row>
    <row r="14" spans="1:18" ht="39" thickBot="1" x14ac:dyDescent="0.25">
      <c r="A14" s="40" t="s">
        <v>72</v>
      </c>
      <c r="B14" s="41" t="s">
        <v>3</v>
      </c>
      <c r="C14" s="42"/>
      <c r="D14" s="42"/>
      <c r="E14" s="43">
        <f>E15+E19+E22+E24</f>
        <v>457.90000000000003</v>
      </c>
      <c r="F14" s="43">
        <f>F15+F19+F22+F24</f>
        <v>265.7</v>
      </c>
      <c r="G14" s="43">
        <f>G15+G19+G22+G24</f>
        <v>229.8</v>
      </c>
      <c r="H14" s="43">
        <f>H15+H19+H22+H24</f>
        <v>35.9</v>
      </c>
      <c r="I14" s="42"/>
      <c r="J14" s="44"/>
      <c r="K14" s="45"/>
      <c r="L14" s="45"/>
      <c r="M14" s="46"/>
    </row>
    <row r="15" spans="1:18" ht="51.75" hidden="1" thickBot="1" x14ac:dyDescent="0.25">
      <c r="A15" s="47" t="s">
        <v>73</v>
      </c>
      <c r="B15" s="48" t="s">
        <v>33</v>
      </c>
      <c r="C15" s="49"/>
      <c r="D15" s="49"/>
      <c r="E15" s="50">
        <f>SUM(E16:E16)</f>
        <v>341.1</v>
      </c>
      <c r="F15" s="50">
        <f>SUM(F16:F16)</f>
        <v>195.8</v>
      </c>
      <c r="G15" s="50">
        <f>SUM(G16:G16)</f>
        <v>194.5</v>
      </c>
      <c r="H15" s="50">
        <f>SUM(H16:H16)</f>
        <v>1.3</v>
      </c>
      <c r="I15" s="49"/>
      <c r="J15" s="51"/>
      <c r="K15" s="52"/>
      <c r="L15" s="52"/>
      <c r="M15" s="53"/>
    </row>
    <row r="16" spans="1:18" ht="89.25" x14ac:dyDescent="0.2">
      <c r="A16" s="47" t="s">
        <v>74</v>
      </c>
      <c r="B16" s="48" t="s">
        <v>33</v>
      </c>
      <c r="C16" s="49"/>
      <c r="D16" s="49"/>
      <c r="E16" s="50">
        <f>SUM(E17:E18)</f>
        <v>341.1</v>
      </c>
      <c r="F16" s="50">
        <f>SUM(F17:F18)</f>
        <v>195.8</v>
      </c>
      <c r="G16" s="50">
        <f>SUM(G17:G18)</f>
        <v>194.5</v>
      </c>
      <c r="H16" s="50">
        <f>SUM(H17:H18)</f>
        <v>1.3</v>
      </c>
      <c r="I16" s="49" t="s">
        <v>75</v>
      </c>
      <c r="J16" s="51" t="s">
        <v>63</v>
      </c>
      <c r="K16" s="52" t="s">
        <v>59</v>
      </c>
      <c r="L16" s="52" t="s">
        <v>59</v>
      </c>
      <c r="M16" s="53" t="s">
        <v>328</v>
      </c>
    </row>
    <row r="17" spans="1:13" x14ac:dyDescent="0.2">
      <c r="A17" s="33"/>
      <c r="B17" s="34"/>
      <c r="C17" s="35" t="s">
        <v>5</v>
      </c>
      <c r="D17" s="35" t="s">
        <v>196</v>
      </c>
      <c r="E17" s="36">
        <v>341.1</v>
      </c>
      <c r="F17" s="36">
        <v>65.8</v>
      </c>
      <c r="G17" s="36">
        <v>65.8</v>
      </c>
      <c r="H17" s="36">
        <v>0</v>
      </c>
      <c r="I17" s="35" t="s">
        <v>77</v>
      </c>
      <c r="J17" s="37" t="s">
        <v>63</v>
      </c>
      <c r="K17" s="38" t="s">
        <v>78</v>
      </c>
      <c r="L17" s="38" t="s">
        <v>59</v>
      </c>
      <c r="M17" s="39" t="s">
        <v>329</v>
      </c>
    </row>
    <row r="18" spans="1:13" ht="51.75" thickBot="1" x14ac:dyDescent="0.25">
      <c r="A18" s="33"/>
      <c r="B18" s="34"/>
      <c r="C18" s="35" t="s">
        <v>13</v>
      </c>
      <c r="D18" s="35" t="s">
        <v>197</v>
      </c>
      <c r="E18" s="36">
        <v>0</v>
      </c>
      <c r="F18" s="36">
        <v>130</v>
      </c>
      <c r="G18" s="36">
        <v>128.69999999999999</v>
      </c>
      <c r="H18" s="36">
        <v>1.3</v>
      </c>
      <c r="I18" s="35" t="s">
        <v>198</v>
      </c>
      <c r="J18" s="37" t="s">
        <v>58</v>
      </c>
      <c r="K18" s="38" t="s">
        <v>76</v>
      </c>
      <c r="L18" s="38" t="s">
        <v>76</v>
      </c>
      <c r="M18" s="39" t="s">
        <v>342</v>
      </c>
    </row>
    <row r="19" spans="1:13" ht="51.75" hidden="1" thickBot="1" x14ac:dyDescent="0.25">
      <c r="A19" s="47" t="s">
        <v>79</v>
      </c>
      <c r="B19" s="48" t="s">
        <v>23</v>
      </c>
      <c r="C19" s="49"/>
      <c r="D19" s="49"/>
      <c r="E19" s="50">
        <f t="shared" ref="E19:H20" si="0">SUM(E20:E20)</f>
        <v>13</v>
      </c>
      <c r="F19" s="50">
        <f t="shared" si="0"/>
        <v>13</v>
      </c>
      <c r="G19" s="50">
        <f t="shared" si="0"/>
        <v>11.3</v>
      </c>
      <c r="H19" s="50">
        <f t="shared" si="0"/>
        <v>1.7</v>
      </c>
      <c r="I19" s="49"/>
      <c r="J19" s="51"/>
      <c r="K19" s="52"/>
      <c r="L19" s="52"/>
      <c r="M19" s="53"/>
    </row>
    <row r="20" spans="1:13" ht="63.75" x14ac:dyDescent="0.2">
      <c r="A20" s="86" t="s">
        <v>80</v>
      </c>
      <c r="B20" s="87" t="s">
        <v>23</v>
      </c>
      <c r="C20" s="49"/>
      <c r="D20" s="49"/>
      <c r="E20" s="50">
        <f t="shared" si="0"/>
        <v>13</v>
      </c>
      <c r="F20" s="50">
        <f t="shared" si="0"/>
        <v>13</v>
      </c>
      <c r="G20" s="50">
        <f t="shared" si="0"/>
        <v>11.3</v>
      </c>
      <c r="H20" s="50">
        <f t="shared" si="0"/>
        <v>1.7</v>
      </c>
      <c r="I20" s="82" t="s">
        <v>81</v>
      </c>
      <c r="J20" s="83" t="s">
        <v>63</v>
      </c>
      <c r="K20" s="84" t="s">
        <v>82</v>
      </c>
      <c r="L20" s="84" t="s">
        <v>69</v>
      </c>
      <c r="M20" s="85" t="s">
        <v>340</v>
      </c>
    </row>
    <row r="21" spans="1:13" ht="51.75" thickBot="1" x14ac:dyDescent="0.25">
      <c r="A21" s="33"/>
      <c r="B21" s="34"/>
      <c r="C21" s="35" t="s">
        <v>5</v>
      </c>
      <c r="D21" s="35" t="s">
        <v>196</v>
      </c>
      <c r="E21" s="36">
        <v>13</v>
      </c>
      <c r="F21" s="36">
        <v>13</v>
      </c>
      <c r="G21" s="36">
        <v>11.3</v>
      </c>
      <c r="H21" s="36">
        <v>1.7</v>
      </c>
      <c r="I21" s="88" t="s">
        <v>199</v>
      </c>
      <c r="J21" s="89" t="s">
        <v>58</v>
      </c>
      <c r="K21" s="90" t="s">
        <v>200</v>
      </c>
      <c r="L21" s="90" t="s">
        <v>201</v>
      </c>
      <c r="M21" s="91" t="s">
        <v>318</v>
      </c>
    </row>
    <row r="22" spans="1:13" ht="26.25" hidden="1" thickBot="1" x14ac:dyDescent="0.25">
      <c r="A22" s="47" t="s">
        <v>83</v>
      </c>
      <c r="B22" s="48" t="s">
        <v>38</v>
      </c>
      <c r="C22" s="49"/>
      <c r="D22" s="49"/>
      <c r="E22" s="50">
        <f>SUM(E23:E23)</f>
        <v>14</v>
      </c>
      <c r="F22" s="50">
        <f>SUM(F23:F23)</f>
        <v>0</v>
      </c>
      <c r="G22" s="50">
        <f>SUM(G23:G23)</f>
        <v>0</v>
      </c>
      <c r="H22" s="50">
        <f>SUM(H23:H23)</f>
        <v>0</v>
      </c>
      <c r="I22" s="49"/>
      <c r="J22" s="51"/>
      <c r="K22" s="52"/>
      <c r="L22" s="52"/>
      <c r="M22" s="53"/>
    </row>
    <row r="23" spans="1:13" ht="64.5" thickBot="1" x14ac:dyDescent="0.25">
      <c r="A23" s="47" t="s">
        <v>84</v>
      </c>
      <c r="B23" s="48" t="s">
        <v>38</v>
      </c>
      <c r="C23" s="49" t="s">
        <v>5</v>
      </c>
      <c r="D23" s="49" t="s">
        <v>196</v>
      </c>
      <c r="E23" s="54">
        <v>14</v>
      </c>
      <c r="F23" s="54">
        <v>0</v>
      </c>
      <c r="G23" s="54">
        <v>0</v>
      </c>
      <c r="H23" s="54">
        <v>0</v>
      </c>
      <c r="I23" s="49" t="s">
        <v>75</v>
      </c>
      <c r="J23" s="51" t="s">
        <v>63</v>
      </c>
      <c r="K23" s="52" t="s">
        <v>59</v>
      </c>
      <c r="L23" s="52" t="s">
        <v>59</v>
      </c>
      <c r="M23" s="53" t="s">
        <v>343</v>
      </c>
    </row>
    <row r="24" spans="1:13" ht="39" hidden="1" thickBot="1" x14ac:dyDescent="0.25">
      <c r="A24" s="47" t="s">
        <v>86</v>
      </c>
      <c r="B24" s="48" t="s">
        <v>87</v>
      </c>
      <c r="C24" s="49"/>
      <c r="D24" s="49"/>
      <c r="E24" s="50">
        <f>SUM(E25:E25)</f>
        <v>89.8</v>
      </c>
      <c r="F24" s="50">
        <f>SUM(F25:F25)</f>
        <v>56.9</v>
      </c>
      <c r="G24" s="50">
        <f>SUM(G25:G25)</f>
        <v>24</v>
      </c>
      <c r="H24" s="50">
        <f>SUM(H25:H25)</f>
        <v>32.9</v>
      </c>
      <c r="I24" s="49"/>
      <c r="J24" s="51"/>
      <c r="K24" s="52"/>
      <c r="L24" s="52"/>
      <c r="M24" s="53"/>
    </row>
    <row r="25" spans="1:13" ht="38.25" x14ac:dyDescent="0.2">
      <c r="A25" s="86" t="s">
        <v>88</v>
      </c>
      <c r="B25" s="87" t="s">
        <v>37</v>
      </c>
      <c r="C25" s="49" t="s">
        <v>5</v>
      </c>
      <c r="D25" s="49" t="s">
        <v>196</v>
      </c>
      <c r="E25" s="50">
        <f>SUM(E26:E26)+89.8</f>
        <v>89.8</v>
      </c>
      <c r="F25" s="50">
        <f>SUM(F26:F26)+56.9</f>
        <v>56.9</v>
      </c>
      <c r="G25" s="50">
        <f>SUM(G26:G26)+24</f>
        <v>24</v>
      </c>
      <c r="H25" s="50">
        <f>SUM(H26:H26)+32.9</f>
        <v>32.9</v>
      </c>
      <c r="I25" s="49" t="s">
        <v>89</v>
      </c>
      <c r="J25" s="51" t="s">
        <v>63</v>
      </c>
      <c r="K25" s="52" t="s">
        <v>202</v>
      </c>
      <c r="L25" s="52" t="s">
        <v>202</v>
      </c>
      <c r="M25" s="53" t="s">
        <v>319</v>
      </c>
    </row>
    <row r="26" spans="1:13" ht="26.25" thickBot="1" x14ac:dyDescent="0.25">
      <c r="A26" s="33"/>
      <c r="B26" s="34"/>
      <c r="C26" s="35"/>
      <c r="D26" s="35"/>
      <c r="E26" s="80">
        <v>0</v>
      </c>
      <c r="F26" s="80">
        <v>0</v>
      </c>
      <c r="G26" s="80">
        <v>0</v>
      </c>
      <c r="H26" s="80">
        <v>0</v>
      </c>
      <c r="I26" s="88" t="s">
        <v>90</v>
      </c>
      <c r="J26" s="89" t="s">
        <v>91</v>
      </c>
      <c r="K26" s="90" t="s">
        <v>203</v>
      </c>
      <c r="L26" s="90" t="s">
        <v>204</v>
      </c>
      <c r="M26" s="91" t="s">
        <v>320</v>
      </c>
    </row>
    <row r="27" spans="1:13" ht="51.75" thickBot="1" x14ac:dyDescent="0.25">
      <c r="A27" s="40" t="s">
        <v>95</v>
      </c>
      <c r="B27" s="41" t="s">
        <v>6</v>
      </c>
      <c r="C27" s="42"/>
      <c r="D27" s="42"/>
      <c r="E27" s="43">
        <f>E28+E75+E86+E88+E91</f>
        <v>7275.5</v>
      </c>
      <c r="F27" s="43">
        <f>F28+F75+F86+F88+F91</f>
        <v>7203.6999999999989</v>
      </c>
      <c r="G27" s="43">
        <f>G28+G75+G86+G88+G91+0.1</f>
        <v>6660.3000000000011</v>
      </c>
      <c r="H27" s="43">
        <f>H28+H75+H86+H88+H91-0.1</f>
        <v>543.4</v>
      </c>
      <c r="I27" s="42"/>
      <c r="J27" s="44"/>
      <c r="K27" s="45"/>
      <c r="L27" s="45"/>
      <c r="M27" s="46"/>
    </row>
    <row r="28" spans="1:13" ht="25.5" x14ac:dyDescent="0.2">
      <c r="A28" s="86" t="s">
        <v>96</v>
      </c>
      <c r="B28" s="87" t="s">
        <v>97</v>
      </c>
      <c r="C28" s="49"/>
      <c r="D28" s="49"/>
      <c r="E28" s="50">
        <f>E29+E30+E31+E32+E33+E38+E45+E52+E57+E67+E73</f>
        <v>5750.9000000000005</v>
      </c>
      <c r="F28" s="50">
        <f>F29+F30+F31+F32+F33+F38+F45+F52+F57+F67+F73</f>
        <v>5732.7999999999993</v>
      </c>
      <c r="G28" s="50">
        <f>G29+G30+G31+G32+G33+G38+G45+G52+G57+G67+G73</f>
        <v>5260.6</v>
      </c>
      <c r="H28" s="50">
        <f>H29+H30+H31+H32+H33+H38+H45+H52+H57+H67+H73+0.1</f>
        <v>472.20000000000005</v>
      </c>
      <c r="I28" s="82" t="s">
        <v>99</v>
      </c>
      <c r="J28" s="83" t="s">
        <v>91</v>
      </c>
      <c r="K28" s="84" t="s">
        <v>205</v>
      </c>
      <c r="L28" s="84" t="s">
        <v>206</v>
      </c>
      <c r="M28" s="85" t="s">
        <v>207</v>
      </c>
    </row>
    <row r="29" spans="1:13" ht="63.75" x14ac:dyDescent="0.2">
      <c r="A29" s="33"/>
      <c r="B29" s="34"/>
      <c r="C29" s="35"/>
      <c r="D29" s="35"/>
      <c r="E29" s="80">
        <v>0</v>
      </c>
      <c r="F29" s="80">
        <v>0</v>
      </c>
      <c r="G29" s="80">
        <v>0</v>
      </c>
      <c r="H29" s="80">
        <v>0</v>
      </c>
      <c r="I29" s="35" t="s">
        <v>101</v>
      </c>
      <c r="J29" s="37" t="s">
        <v>63</v>
      </c>
      <c r="K29" s="38" t="s">
        <v>208</v>
      </c>
      <c r="L29" s="38" t="s">
        <v>209</v>
      </c>
      <c r="M29" s="39" t="s">
        <v>210</v>
      </c>
    </row>
    <row r="30" spans="1:13" ht="25.5" x14ac:dyDescent="0.2">
      <c r="A30" s="33"/>
      <c r="B30" s="34"/>
      <c r="C30" s="35"/>
      <c r="D30" s="35"/>
      <c r="E30" s="80">
        <v>0</v>
      </c>
      <c r="F30" s="80">
        <v>0</v>
      </c>
      <c r="G30" s="80">
        <v>0</v>
      </c>
      <c r="H30" s="80">
        <v>0</v>
      </c>
      <c r="I30" s="35" t="s">
        <v>100</v>
      </c>
      <c r="J30" s="37" t="s">
        <v>63</v>
      </c>
      <c r="K30" s="38" t="s">
        <v>211</v>
      </c>
      <c r="L30" s="38" t="s">
        <v>212</v>
      </c>
      <c r="M30" s="39"/>
    </row>
    <row r="31" spans="1:13" ht="25.5" x14ac:dyDescent="0.2">
      <c r="A31" s="33"/>
      <c r="B31" s="34"/>
      <c r="C31" s="35"/>
      <c r="D31" s="35"/>
      <c r="E31" s="80">
        <v>0</v>
      </c>
      <c r="F31" s="80">
        <v>0</v>
      </c>
      <c r="G31" s="80">
        <v>0</v>
      </c>
      <c r="H31" s="80">
        <v>0</v>
      </c>
      <c r="I31" s="88" t="s">
        <v>98</v>
      </c>
      <c r="J31" s="89" t="s">
        <v>63</v>
      </c>
      <c r="K31" s="90" t="s">
        <v>213</v>
      </c>
      <c r="L31" s="90" t="s">
        <v>214</v>
      </c>
      <c r="M31" s="91" t="s">
        <v>321</v>
      </c>
    </row>
    <row r="32" spans="1:13" ht="26.25" thickBot="1" x14ac:dyDescent="0.25">
      <c r="A32" s="33"/>
      <c r="B32" s="34"/>
      <c r="C32" s="35"/>
      <c r="D32" s="35"/>
      <c r="E32" s="80">
        <v>0</v>
      </c>
      <c r="F32" s="80">
        <v>0</v>
      </c>
      <c r="G32" s="80">
        <v>0</v>
      </c>
      <c r="H32" s="80">
        <v>0</v>
      </c>
      <c r="I32" s="88" t="s">
        <v>102</v>
      </c>
      <c r="J32" s="89" t="s">
        <v>63</v>
      </c>
      <c r="K32" s="90" t="s">
        <v>215</v>
      </c>
      <c r="L32" s="90" t="s">
        <v>216</v>
      </c>
      <c r="M32" s="91" t="s">
        <v>217</v>
      </c>
    </row>
    <row r="33" spans="1:13" ht="25.5" x14ac:dyDescent="0.2">
      <c r="A33" s="47" t="s">
        <v>103</v>
      </c>
      <c r="B33" s="48" t="s">
        <v>8</v>
      </c>
      <c r="C33" s="49"/>
      <c r="D33" s="49"/>
      <c r="E33" s="50">
        <f>SUM(E34:E37)</f>
        <v>1688.6</v>
      </c>
      <c r="F33" s="50">
        <f>SUM(F34:F37)</f>
        <v>1684.3999999999999</v>
      </c>
      <c r="G33" s="50">
        <f>SUM(G34:G37)-0.1</f>
        <v>1641.4</v>
      </c>
      <c r="H33" s="50">
        <f>SUM(H34:H37)+0.1</f>
        <v>43.000000000000007</v>
      </c>
      <c r="I33" s="49" t="s">
        <v>104</v>
      </c>
      <c r="J33" s="51" t="s">
        <v>58</v>
      </c>
      <c r="K33" s="52" t="s">
        <v>105</v>
      </c>
      <c r="L33" s="52" t="s">
        <v>105</v>
      </c>
      <c r="M33" s="53" t="s">
        <v>319</v>
      </c>
    </row>
    <row r="34" spans="1:13" ht="25.5" x14ac:dyDescent="0.2">
      <c r="A34" s="33"/>
      <c r="B34" s="34"/>
      <c r="C34" s="35" t="s">
        <v>7</v>
      </c>
      <c r="D34" s="35" t="s">
        <v>218</v>
      </c>
      <c r="E34" s="36">
        <v>17.399999999999999</v>
      </c>
      <c r="F34" s="36">
        <v>17.399999999999999</v>
      </c>
      <c r="G34" s="36">
        <v>6.1</v>
      </c>
      <c r="H34" s="36">
        <v>11.3</v>
      </c>
      <c r="I34" s="88" t="s">
        <v>219</v>
      </c>
      <c r="J34" s="89" t="s">
        <v>63</v>
      </c>
      <c r="K34" s="90" t="s">
        <v>220</v>
      </c>
      <c r="L34" s="90" t="s">
        <v>221</v>
      </c>
      <c r="M34" s="91" t="s">
        <v>222</v>
      </c>
    </row>
    <row r="35" spans="1:13" ht="25.5" x14ac:dyDescent="0.2">
      <c r="A35" s="33"/>
      <c r="B35" s="34"/>
      <c r="C35" s="35" t="s">
        <v>22</v>
      </c>
      <c r="D35" s="35" t="s">
        <v>223</v>
      </c>
      <c r="E35" s="36">
        <v>1.7</v>
      </c>
      <c r="F35" s="36">
        <v>1.7</v>
      </c>
      <c r="G35" s="36">
        <v>1.7</v>
      </c>
      <c r="H35" s="36">
        <v>0</v>
      </c>
      <c r="I35" s="35" t="s">
        <v>224</v>
      </c>
      <c r="J35" s="37" t="s">
        <v>63</v>
      </c>
      <c r="K35" s="38" t="s">
        <v>225</v>
      </c>
      <c r="L35" s="38" t="s">
        <v>226</v>
      </c>
      <c r="M35" s="39" t="s">
        <v>227</v>
      </c>
    </row>
    <row r="36" spans="1:13" x14ac:dyDescent="0.2">
      <c r="A36" s="33"/>
      <c r="B36" s="34"/>
      <c r="C36" s="35" t="s">
        <v>5</v>
      </c>
      <c r="D36" s="35" t="s">
        <v>196</v>
      </c>
      <c r="E36" s="36">
        <v>1669.5</v>
      </c>
      <c r="F36" s="36">
        <v>1664.5</v>
      </c>
      <c r="G36" s="36">
        <v>1632.9</v>
      </c>
      <c r="H36" s="36">
        <v>31.6</v>
      </c>
      <c r="I36" s="35" t="s">
        <v>228</v>
      </c>
      <c r="J36" s="37" t="s">
        <v>63</v>
      </c>
      <c r="K36" s="38" t="s">
        <v>229</v>
      </c>
      <c r="L36" s="38" t="s">
        <v>230</v>
      </c>
      <c r="M36" s="39"/>
    </row>
    <row r="37" spans="1:13" ht="13.5" thickBot="1" x14ac:dyDescent="0.25">
      <c r="A37" s="33"/>
      <c r="B37" s="34"/>
      <c r="C37" s="35" t="s">
        <v>14</v>
      </c>
      <c r="D37" s="35" t="s">
        <v>4</v>
      </c>
      <c r="E37" s="36"/>
      <c r="F37" s="36">
        <v>0.8</v>
      </c>
      <c r="G37" s="36">
        <v>0.8</v>
      </c>
      <c r="H37" s="36"/>
      <c r="I37" s="35"/>
      <c r="J37" s="37"/>
      <c r="K37" s="38"/>
      <c r="L37" s="38"/>
      <c r="M37" s="39"/>
    </row>
    <row r="38" spans="1:13" ht="25.5" x14ac:dyDescent="0.2">
      <c r="A38" s="47" t="s">
        <v>106</v>
      </c>
      <c r="B38" s="48" t="s">
        <v>9</v>
      </c>
      <c r="C38" s="49"/>
      <c r="D38" s="49"/>
      <c r="E38" s="50">
        <f>SUM(E39:E44)</f>
        <v>828.6</v>
      </c>
      <c r="F38" s="50">
        <f>SUM(F39:F44)</f>
        <v>821.80000000000007</v>
      </c>
      <c r="G38" s="50">
        <f>SUM(G39:G44)</f>
        <v>750.49999999999989</v>
      </c>
      <c r="H38" s="50">
        <f>SUM(H39:H44)</f>
        <v>71.3</v>
      </c>
      <c r="I38" s="49" t="s">
        <v>111</v>
      </c>
      <c r="J38" s="51" t="s">
        <v>58</v>
      </c>
      <c r="K38" s="52" t="s">
        <v>76</v>
      </c>
      <c r="L38" s="52" t="s">
        <v>76</v>
      </c>
      <c r="M38" s="53" t="s">
        <v>322</v>
      </c>
    </row>
    <row r="39" spans="1:13" ht="25.5" x14ac:dyDescent="0.2">
      <c r="A39" s="33"/>
      <c r="B39" s="34"/>
      <c r="C39" s="35" t="s">
        <v>5</v>
      </c>
      <c r="D39" s="35" t="s">
        <v>196</v>
      </c>
      <c r="E39" s="36">
        <v>730.2</v>
      </c>
      <c r="F39" s="36">
        <v>719.7</v>
      </c>
      <c r="G39" s="36">
        <v>705.9</v>
      </c>
      <c r="H39" s="36">
        <v>13.8</v>
      </c>
      <c r="I39" s="35" t="s">
        <v>219</v>
      </c>
      <c r="J39" s="37" t="s">
        <v>63</v>
      </c>
      <c r="K39" s="38" t="s">
        <v>105</v>
      </c>
      <c r="L39" s="38" t="s">
        <v>82</v>
      </c>
      <c r="M39" s="39"/>
    </row>
    <row r="40" spans="1:13" x14ac:dyDescent="0.2">
      <c r="A40" s="33"/>
      <c r="B40" s="34"/>
      <c r="C40" s="35" t="s">
        <v>22</v>
      </c>
      <c r="D40" s="35" t="s">
        <v>231</v>
      </c>
      <c r="E40" s="36">
        <v>13.3</v>
      </c>
      <c r="F40" s="36">
        <v>13.3</v>
      </c>
      <c r="G40" s="36">
        <v>13.3</v>
      </c>
      <c r="H40" s="36">
        <v>0</v>
      </c>
      <c r="I40" s="35" t="s">
        <v>228</v>
      </c>
      <c r="J40" s="37" t="s">
        <v>63</v>
      </c>
      <c r="K40" s="38" t="s">
        <v>232</v>
      </c>
      <c r="L40" s="38" t="s">
        <v>233</v>
      </c>
      <c r="M40" s="39"/>
    </row>
    <row r="41" spans="1:13" ht="18" customHeight="1" x14ac:dyDescent="0.2">
      <c r="A41" s="33"/>
      <c r="B41" s="34"/>
      <c r="C41" s="35" t="s">
        <v>14</v>
      </c>
      <c r="D41" s="35" t="s">
        <v>4</v>
      </c>
      <c r="E41" s="36">
        <v>0</v>
      </c>
      <c r="F41" s="36">
        <v>3.7</v>
      </c>
      <c r="G41" s="36">
        <v>1.5</v>
      </c>
      <c r="H41" s="36">
        <v>2.2000000000000002</v>
      </c>
      <c r="I41" s="199" t="s">
        <v>224</v>
      </c>
      <c r="J41" s="37" t="s">
        <v>63</v>
      </c>
      <c r="K41" s="38" t="s">
        <v>234</v>
      </c>
      <c r="L41" s="38" t="s">
        <v>235</v>
      </c>
      <c r="M41" s="196" t="s">
        <v>344</v>
      </c>
    </row>
    <row r="42" spans="1:13" x14ac:dyDescent="0.2">
      <c r="A42" s="33"/>
      <c r="B42" s="34"/>
      <c r="C42" s="35" t="s">
        <v>22</v>
      </c>
      <c r="D42" s="35" t="s">
        <v>223</v>
      </c>
      <c r="E42" s="36">
        <v>24.6</v>
      </c>
      <c r="F42" s="36">
        <v>24.6</v>
      </c>
      <c r="G42" s="36">
        <v>23.3</v>
      </c>
      <c r="H42" s="36">
        <v>1.3</v>
      </c>
      <c r="I42" s="200"/>
      <c r="J42" s="37"/>
      <c r="K42" s="38"/>
      <c r="L42" s="38"/>
      <c r="M42" s="197"/>
    </row>
    <row r="43" spans="1:13" x14ac:dyDescent="0.2">
      <c r="A43" s="33"/>
      <c r="B43" s="34"/>
      <c r="C43" s="35" t="s">
        <v>7</v>
      </c>
      <c r="D43" s="35" t="s">
        <v>218</v>
      </c>
      <c r="E43" s="36">
        <v>30</v>
      </c>
      <c r="F43" s="36">
        <v>30</v>
      </c>
      <c r="G43" s="36">
        <v>3.3</v>
      </c>
      <c r="H43" s="36">
        <v>26.7</v>
      </c>
      <c r="I43" s="35"/>
      <c r="J43" s="37"/>
      <c r="K43" s="38"/>
      <c r="L43" s="38"/>
      <c r="M43" s="197"/>
    </row>
    <row r="44" spans="1:13" ht="13.5" thickBot="1" x14ac:dyDescent="0.25">
      <c r="A44" s="33"/>
      <c r="B44" s="34"/>
      <c r="C44" s="35" t="s">
        <v>7</v>
      </c>
      <c r="D44" s="35" t="s">
        <v>236</v>
      </c>
      <c r="E44" s="36">
        <v>30.5</v>
      </c>
      <c r="F44" s="36">
        <v>30.5</v>
      </c>
      <c r="G44" s="36">
        <v>3.2</v>
      </c>
      <c r="H44" s="36">
        <v>27.3</v>
      </c>
      <c r="I44" s="35"/>
      <c r="J44" s="37"/>
      <c r="K44" s="38"/>
      <c r="L44" s="38"/>
      <c r="M44" s="198"/>
    </row>
    <row r="45" spans="1:13" ht="25.5" x14ac:dyDescent="0.2">
      <c r="A45" s="47" t="s">
        <v>108</v>
      </c>
      <c r="B45" s="48" t="s">
        <v>10</v>
      </c>
      <c r="C45" s="49"/>
      <c r="D45" s="49"/>
      <c r="E45" s="50">
        <f>SUM(E46:E51)</f>
        <v>559.20000000000005</v>
      </c>
      <c r="F45" s="50">
        <f>SUM(F46:F51)-0.1</f>
        <v>591.4</v>
      </c>
      <c r="G45" s="50">
        <f>SUM(G46:G51)</f>
        <v>530.30000000000007</v>
      </c>
      <c r="H45" s="50">
        <f>SUM(H46:H51)-0.1</f>
        <v>61.099999999999994</v>
      </c>
      <c r="I45" s="49" t="s">
        <v>219</v>
      </c>
      <c r="J45" s="51" t="s">
        <v>63</v>
      </c>
      <c r="K45" s="52" t="s">
        <v>237</v>
      </c>
      <c r="L45" s="52" t="s">
        <v>237</v>
      </c>
      <c r="M45" s="53"/>
    </row>
    <row r="46" spans="1:13" x14ac:dyDescent="0.2">
      <c r="A46" s="33"/>
      <c r="B46" s="34"/>
      <c r="C46" s="35" t="s">
        <v>14</v>
      </c>
      <c r="D46" s="35" t="s">
        <v>4</v>
      </c>
      <c r="E46" s="36">
        <v>0</v>
      </c>
      <c r="F46" s="36">
        <v>10.3</v>
      </c>
      <c r="G46" s="36">
        <v>10.3</v>
      </c>
      <c r="H46" s="36">
        <v>0</v>
      </c>
      <c r="I46" s="35" t="s">
        <v>228</v>
      </c>
      <c r="J46" s="37" t="s">
        <v>63</v>
      </c>
      <c r="K46" s="38" t="s">
        <v>238</v>
      </c>
      <c r="L46" s="38" t="s">
        <v>239</v>
      </c>
      <c r="M46" s="39"/>
    </row>
    <row r="47" spans="1:13" ht="30" customHeight="1" x14ac:dyDescent="0.2">
      <c r="A47" s="33"/>
      <c r="B47" s="34"/>
      <c r="C47" s="35" t="s">
        <v>5</v>
      </c>
      <c r="D47" s="35" t="s">
        <v>196</v>
      </c>
      <c r="E47" s="36">
        <v>507.5</v>
      </c>
      <c r="F47" s="36">
        <v>508.6</v>
      </c>
      <c r="G47" s="36">
        <v>483</v>
      </c>
      <c r="H47" s="36">
        <v>25.6</v>
      </c>
      <c r="I47" s="35" t="s">
        <v>224</v>
      </c>
      <c r="J47" s="37" t="s">
        <v>63</v>
      </c>
      <c r="K47" s="38" t="s">
        <v>240</v>
      </c>
      <c r="L47" s="38" t="s">
        <v>241</v>
      </c>
      <c r="M47" s="196" t="s">
        <v>345</v>
      </c>
    </row>
    <row r="48" spans="1:13" x14ac:dyDescent="0.2">
      <c r="A48" s="33"/>
      <c r="B48" s="34"/>
      <c r="C48" s="35" t="s">
        <v>22</v>
      </c>
      <c r="D48" s="35" t="s">
        <v>223</v>
      </c>
      <c r="E48" s="36">
        <v>15.7</v>
      </c>
      <c r="F48" s="36">
        <v>15.7</v>
      </c>
      <c r="G48" s="36">
        <v>15.5</v>
      </c>
      <c r="H48" s="36">
        <v>0.2</v>
      </c>
      <c r="I48" s="35"/>
      <c r="J48" s="37"/>
      <c r="K48" s="38"/>
      <c r="L48" s="38"/>
      <c r="M48" s="197"/>
    </row>
    <row r="49" spans="1:13" x14ac:dyDescent="0.2">
      <c r="A49" s="33"/>
      <c r="B49" s="34"/>
      <c r="C49" s="35" t="s">
        <v>7</v>
      </c>
      <c r="D49" s="35" t="s">
        <v>236</v>
      </c>
      <c r="E49" s="36">
        <v>7</v>
      </c>
      <c r="F49" s="36">
        <v>7</v>
      </c>
      <c r="G49" s="36"/>
      <c r="H49" s="36">
        <v>7</v>
      </c>
      <c r="I49" s="35"/>
      <c r="J49" s="37"/>
      <c r="K49" s="38"/>
      <c r="L49" s="38"/>
      <c r="M49" s="197"/>
    </row>
    <row r="50" spans="1:13" x14ac:dyDescent="0.2">
      <c r="A50" s="33"/>
      <c r="B50" s="34"/>
      <c r="C50" s="35" t="s">
        <v>7</v>
      </c>
      <c r="D50" s="35" t="s">
        <v>218</v>
      </c>
      <c r="E50" s="36">
        <v>29</v>
      </c>
      <c r="F50" s="36">
        <v>29</v>
      </c>
      <c r="G50" s="36">
        <v>0.6</v>
      </c>
      <c r="H50" s="36">
        <v>28.4</v>
      </c>
      <c r="I50" s="35"/>
      <c r="J50" s="37"/>
      <c r="K50" s="38"/>
      <c r="L50" s="38"/>
      <c r="M50" s="197"/>
    </row>
    <row r="51" spans="1:13" ht="13.5" thickBot="1" x14ac:dyDescent="0.25">
      <c r="A51" s="33"/>
      <c r="B51" s="34"/>
      <c r="C51" s="35" t="s">
        <v>14</v>
      </c>
      <c r="D51" s="35" t="s">
        <v>242</v>
      </c>
      <c r="E51" s="36"/>
      <c r="F51" s="36">
        <v>20.9</v>
      </c>
      <c r="G51" s="36">
        <v>20.9</v>
      </c>
      <c r="H51" s="36"/>
      <c r="I51" s="35"/>
      <c r="J51" s="37"/>
      <c r="K51" s="38"/>
      <c r="L51" s="38"/>
      <c r="M51" s="198"/>
    </row>
    <row r="52" spans="1:13" ht="25.5" x14ac:dyDescent="0.2">
      <c r="A52" s="47" t="s">
        <v>109</v>
      </c>
      <c r="B52" s="48" t="s">
        <v>11</v>
      </c>
      <c r="C52" s="49"/>
      <c r="D52" s="49"/>
      <c r="E52" s="50">
        <f>SUM(E53:E56)</f>
        <v>603.90000000000009</v>
      </c>
      <c r="F52" s="50">
        <f>SUM(F53:F56)</f>
        <v>581.5</v>
      </c>
      <c r="G52" s="50">
        <f>SUM(G53:G56)</f>
        <v>538.20000000000005</v>
      </c>
      <c r="H52" s="50">
        <f>SUM(H53:H56)</f>
        <v>43.3</v>
      </c>
      <c r="I52" s="49" t="s">
        <v>219</v>
      </c>
      <c r="J52" s="51" t="s">
        <v>63</v>
      </c>
      <c r="K52" s="52" t="s">
        <v>67</v>
      </c>
      <c r="L52" s="52" t="s">
        <v>220</v>
      </c>
      <c r="M52" s="53"/>
    </row>
    <row r="53" spans="1:13" ht="51" x14ac:dyDescent="0.2">
      <c r="A53" s="33"/>
      <c r="B53" s="34"/>
      <c r="C53" s="35" t="s">
        <v>7</v>
      </c>
      <c r="D53" s="35" t="s">
        <v>218</v>
      </c>
      <c r="E53" s="36">
        <v>17</v>
      </c>
      <c r="F53" s="36">
        <v>17</v>
      </c>
      <c r="G53" s="36">
        <v>2</v>
      </c>
      <c r="H53" s="36">
        <v>15</v>
      </c>
      <c r="I53" s="88" t="s">
        <v>224</v>
      </c>
      <c r="J53" s="89" t="s">
        <v>63</v>
      </c>
      <c r="K53" s="90" t="s">
        <v>243</v>
      </c>
      <c r="L53" s="90" t="s">
        <v>244</v>
      </c>
      <c r="M53" s="91" t="s">
        <v>323</v>
      </c>
    </row>
    <row r="54" spans="1:13" x14ac:dyDescent="0.2">
      <c r="A54" s="33"/>
      <c r="B54" s="34"/>
      <c r="C54" s="35" t="s">
        <v>22</v>
      </c>
      <c r="D54" s="35" t="s">
        <v>223</v>
      </c>
      <c r="E54" s="36">
        <v>13.7</v>
      </c>
      <c r="F54" s="36">
        <v>13.7</v>
      </c>
      <c r="G54" s="36">
        <v>13.7</v>
      </c>
      <c r="H54" s="36">
        <v>0</v>
      </c>
      <c r="I54" s="35" t="s">
        <v>228</v>
      </c>
      <c r="J54" s="37" t="s">
        <v>63</v>
      </c>
      <c r="K54" s="38" t="s">
        <v>245</v>
      </c>
      <c r="L54" s="38" t="s">
        <v>246</v>
      </c>
      <c r="M54" s="39"/>
    </row>
    <row r="55" spans="1:13" x14ac:dyDescent="0.2">
      <c r="A55" s="33"/>
      <c r="B55" s="34"/>
      <c r="C55" s="35" t="s">
        <v>5</v>
      </c>
      <c r="D55" s="35" t="s">
        <v>196</v>
      </c>
      <c r="E55" s="36">
        <v>573.20000000000005</v>
      </c>
      <c r="F55" s="36">
        <v>522.9</v>
      </c>
      <c r="G55" s="36">
        <v>494.6</v>
      </c>
      <c r="H55" s="36">
        <v>28.3</v>
      </c>
      <c r="I55" s="35"/>
      <c r="J55" s="37"/>
      <c r="K55" s="38"/>
      <c r="L55" s="38"/>
      <c r="M55" s="39"/>
    </row>
    <row r="56" spans="1:13" ht="13.5" thickBot="1" x14ac:dyDescent="0.25">
      <c r="A56" s="33"/>
      <c r="B56" s="34"/>
      <c r="C56" s="35" t="s">
        <v>14</v>
      </c>
      <c r="D56" s="35" t="s">
        <v>4</v>
      </c>
      <c r="E56" s="36"/>
      <c r="F56" s="36">
        <v>27.9</v>
      </c>
      <c r="G56" s="36">
        <v>27.9</v>
      </c>
      <c r="H56" s="36"/>
      <c r="I56" s="35"/>
      <c r="J56" s="37"/>
      <c r="K56" s="38"/>
      <c r="L56" s="38"/>
      <c r="M56" s="39"/>
    </row>
    <row r="57" spans="1:13" ht="25.5" x14ac:dyDescent="0.2">
      <c r="A57" s="47" t="s">
        <v>110</v>
      </c>
      <c r="B57" s="48" t="s">
        <v>335</v>
      </c>
      <c r="C57" s="49"/>
      <c r="D57" s="49"/>
      <c r="E57" s="50">
        <f>SUM(E58:E66)</f>
        <v>863.80000000000018</v>
      </c>
      <c r="F57" s="50">
        <f>SUM(F58:F66)</f>
        <v>881.9000000000002</v>
      </c>
      <c r="G57" s="50">
        <f>SUM(G58:G66)-0.1</f>
        <v>773.50000000000011</v>
      </c>
      <c r="H57" s="50">
        <f>SUM(H58:H66)</f>
        <v>108.3</v>
      </c>
      <c r="I57" s="82" t="s">
        <v>219</v>
      </c>
      <c r="J57" s="83" t="s">
        <v>63</v>
      </c>
      <c r="K57" s="84" t="s">
        <v>67</v>
      </c>
      <c r="L57" s="84" t="s">
        <v>117</v>
      </c>
      <c r="M57" s="85" t="s">
        <v>247</v>
      </c>
    </row>
    <row r="58" spans="1:13" x14ac:dyDescent="0.2">
      <c r="A58" s="33"/>
      <c r="B58" s="34"/>
      <c r="C58" s="35" t="s">
        <v>5</v>
      </c>
      <c r="D58" s="35" t="s">
        <v>196</v>
      </c>
      <c r="E58" s="36">
        <v>805.1</v>
      </c>
      <c r="F58" s="36">
        <v>822.1</v>
      </c>
      <c r="G58" s="36">
        <v>752.1</v>
      </c>
      <c r="H58" s="36">
        <v>70</v>
      </c>
      <c r="I58" s="35" t="s">
        <v>248</v>
      </c>
      <c r="J58" s="37" t="s">
        <v>58</v>
      </c>
      <c r="K58" s="38" t="s">
        <v>76</v>
      </c>
      <c r="L58" s="38" t="s">
        <v>76</v>
      </c>
      <c r="M58" s="39"/>
    </row>
    <row r="59" spans="1:13" ht="25.5" x14ac:dyDescent="0.2">
      <c r="A59" s="33"/>
      <c r="B59" s="34"/>
      <c r="C59" s="35" t="s">
        <v>22</v>
      </c>
      <c r="D59" s="35" t="s">
        <v>249</v>
      </c>
      <c r="E59" s="36">
        <v>1.7</v>
      </c>
      <c r="F59" s="36">
        <v>1.7</v>
      </c>
      <c r="G59" s="36">
        <v>1.7</v>
      </c>
      <c r="H59" s="36">
        <v>0</v>
      </c>
      <c r="I59" s="35" t="s">
        <v>250</v>
      </c>
      <c r="J59" s="37" t="s">
        <v>66</v>
      </c>
      <c r="K59" s="38" t="s">
        <v>120</v>
      </c>
      <c r="L59" s="38" t="s">
        <v>120</v>
      </c>
      <c r="M59" s="39" t="s">
        <v>346</v>
      </c>
    </row>
    <row r="60" spans="1:13" ht="25.5" x14ac:dyDescent="0.2">
      <c r="A60" s="33"/>
      <c r="B60" s="34"/>
      <c r="C60" s="35" t="s">
        <v>14</v>
      </c>
      <c r="D60" s="35" t="s">
        <v>4</v>
      </c>
      <c r="E60" s="36">
        <v>0</v>
      </c>
      <c r="F60" s="36">
        <v>1.1000000000000001</v>
      </c>
      <c r="G60" s="36">
        <v>1.1000000000000001</v>
      </c>
      <c r="H60" s="36">
        <v>0</v>
      </c>
      <c r="I60" s="35" t="s">
        <v>251</v>
      </c>
      <c r="J60" s="37" t="s">
        <v>58</v>
      </c>
      <c r="K60" s="38" t="s">
        <v>76</v>
      </c>
      <c r="L60" s="38" t="s">
        <v>76</v>
      </c>
      <c r="M60" s="39"/>
    </row>
    <row r="61" spans="1:13" x14ac:dyDescent="0.2">
      <c r="A61" s="33"/>
      <c r="B61" s="34"/>
      <c r="C61" s="35" t="s">
        <v>22</v>
      </c>
      <c r="D61" s="35" t="s">
        <v>231</v>
      </c>
      <c r="E61" s="36">
        <v>2.7</v>
      </c>
      <c r="F61" s="36">
        <v>2.7</v>
      </c>
      <c r="G61" s="36">
        <v>2.7</v>
      </c>
      <c r="H61" s="36">
        <v>0</v>
      </c>
      <c r="I61" s="35" t="s">
        <v>228</v>
      </c>
      <c r="J61" s="37" t="s">
        <v>63</v>
      </c>
      <c r="K61" s="38" t="s">
        <v>64</v>
      </c>
      <c r="L61" s="38" t="s">
        <v>252</v>
      </c>
      <c r="M61" s="39"/>
    </row>
    <row r="62" spans="1:13" x14ac:dyDescent="0.2">
      <c r="A62" s="33"/>
      <c r="B62" s="34"/>
      <c r="C62" s="35" t="s">
        <v>22</v>
      </c>
      <c r="D62" s="35" t="s">
        <v>223</v>
      </c>
      <c r="E62" s="36">
        <v>1</v>
      </c>
      <c r="F62" s="36">
        <v>1</v>
      </c>
      <c r="G62" s="36">
        <v>1</v>
      </c>
      <c r="H62" s="36"/>
      <c r="I62" s="35"/>
      <c r="J62" s="37"/>
      <c r="K62" s="38"/>
      <c r="L62" s="38"/>
      <c r="M62" s="39"/>
    </row>
    <row r="63" spans="1:13" x14ac:dyDescent="0.2">
      <c r="A63" s="33"/>
      <c r="B63" s="34"/>
      <c r="C63" s="35" t="s">
        <v>7</v>
      </c>
      <c r="D63" s="35" t="s">
        <v>236</v>
      </c>
      <c r="E63" s="36">
        <v>24.2</v>
      </c>
      <c r="F63" s="36">
        <v>24.2</v>
      </c>
      <c r="G63" s="36">
        <v>12.7</v>
      </c>
      <c r="H63" s="36">
        <v>11.5</v>
      </c>
      <c r="I63" s="35"/>
      <c r="J63" s="37"/>
      <c r="K63" s="38"/>
      <c r="L63" s="38"/>
      <c r="M63" s="39"/>
    </row>
    <row r="64" spans="1:13" x14ac:dyDescent="0.2">
      <c r="A64" s="33"/>
      <c r="B64" s="34"/>
      <c r="C64" s="35" t="s">
        <v>7</v>
      </c>
      <c r="D64" s="35" t="s">
        <v>218</v>
      </c>
      <c r="E64" s="36">
        <v>7</v>
      </c>
      <c r="F64" s="36">
        <v>7</v>
      </c>
      <c r="G64" s="36">
        <v>2.2999999999999998</v>
      </c>
      <c r="H64" s="36">
        <v>4.7</v>
      </c>
      <c r="I64" s="35"/>
      <c r="J64" s="37"/>
      <c r="K64" s="38"/>
      <c r="L64" s="38"/>
      <c r="M64" s="39"/>
    </row>
    <row r="65" spans="1:13" x14ac:dyDescent="0.2">
      <c r="A65" s="33"/>
      <c r="B65" s="34"/>
      <c r="C65" s="35" t="s">
        <v>7</v>
      </c>
      <c r="D65" s="35" t="s">
        <v>253</v>
      </c>
      <c r="E65" s="36">
        <v>2.1</v>
      </c>
      <c r="F65" s="36">
        <v>2.1</v>
      </c>
      <c r="G65" s="36"/>
      <c r="H65" s="36">
        <v>2.1</v>
      </c>
      <c r="I65" s="35"/>
      <c r="J65" s="37"/>
      <c r="K65" s="38"/>
      <c r="L65" s="38"/>
      <c r="M65" s="39"/>
    </row>
    <row r="66" spans="1:13" ht="13.5" thickBot="1" x14ac:dyDescent="0.25">
      <c r="A66" s="33"/>
      <c r="B66" s="34"/>
      <c r="C66" s="35" t="s">
        <v>30</v>
      </c>
      <c r="D66" s="35" t="s">
        <v>254</v>
      </c>
      <c r="E66" s="36">
        <v>20</v>
      </c>
      <c r="F66" s="36">
        <v>20</v>
      </c>
      <c r="G66" s="36"/>
      <c r="H66" s="36">
        <v>20</v>
      </c>
      <c r="I66" s="35"/>
      <c r="J66" s="37"/>
      <c r="K66" s="38"/>
      <c r="L66" s="38"/>
      <c r="M66" s="39"/>
    </row>
    <row r="67" spans="1:13" ht="25.5" x14ac:dyDescent="0.2">
      <c r="A67" s="47" t="s">
        <v>112</v>
      </c>
      <c r="B67" s="48" t="s">
        <v>29</v>
      </c>
      <c r="C67" s="49"/>
      <c r="D67" s="49"/>
      <c r="E67" s="50">
        <f>SUM(E68:E72)</f>
        <v>982.59999999999991</v>
      </c>
      <c r="F67" s="50">
        <f>SUM(F68:F72)</f>
        <v>991.39999999999986</v>
      </c>
      <c r="G67" s="50">
        <f>SUM(G68:G72)</f>
        <v>864.59999999999991</v>
      </c>
      <c r="H67" s="50">
        <f>SUM(H68:H72)</f>
        <v>126.8</v>
      </c>
      <c r="I67" s="49" t="s">
        <v>113</v>
      </c>
      <c r="J67" s="51" t="s">
        <v>63</v>
      </c>
      <c r="K67" s="52" t="s">
        <v>255</v>
      </c>
      <c r="L67" s="52" t="s">
        <v>255</v>
      </c>
      <c r="M67" s="53"/>
    </row>
    <row r="68" spans="1:13" ht="25.5" x14ac:dyDescent="0.2">
      <c r="A68" s="33"/>
      <c r="B68" s="34"/>
      <c r="C68" s="35" t="s">
        <v>5</v>
      </c>
      <c r="D68" s="35" t="s">
        <v>196</v>
      </c>
      <c r="E68" s="36">
        <v>766.2</v>
      </c>
      <c r="F68" s="36">
        <v>773.5</v>
      </c>
      <c r="G68" s="36">
        <v>726.8</v>
      </c>
      <c r="H68" s="36">
        <v>46.7</v>
      </c>
      <c r="I68" s="35" t="s">
        <v>111</v>
      </c>
      <c r="J68" s="37" t="s">
        <v>58</v>
      </c>
      <c r="K68" s="38" t="s">
        <v>76</v>
      </c>
      <c r="L68" s="38" t="s">
        <v>76</v>
      </c>
      <c r="M68" s="39" t="s">
        <v>324</v>
      </c>
    </row>
    <row r="69" spans="1:13" x14ac:dyDescent="0.2">
      <c r="A69" s="33"/>
      <c r="B69" s="34"/>
      <c r="C69" s="35" t="s">
        <v>7</v>
      </c>
      <c r="D69" s="35" t="s">
        <v>236</v>
      </c>
      <c r="E69" s="36">
        <v>158.30000000000001</v>
      </c>
      <c r="F69" s="36">
        <v>158.30000000000001</v>
      </c>
      <c r="G69" s="36">
        <v>83</v>
      </c>
      <c r="H69" s="36">
        <v>75.3</v>
      </c>
      <c r="I69" s="35"/>
      <c r="J69" s="37"/>
      <c r="K69" s="38"/>
      <c r="L69" s="38"/>
      <c r="M69" s="39"/>
    </row>
    <row r="70" spans="1:13" x14ac:dyDescent="0.2">
      <c r="A70" s="33"/>
      <c r="B70" s="34"/>
      <c r="C70" s="35" t="s">
        <v>7</v>
      </c>
      <c r="D70" s="35" t="s">
        <v>253</v>
      </c>
      <c r="E70" s="36">
        <v>8.3000000000000007</v>
      </c>
      <c r="F70" s="36">
        <v>8.3000000000000007</v>
      </c>
      <c r="G70" s="36">
        <v>3.5</v>
      </c>
      <c r="H70" s="36">
        <v>4.8</v>
      </c>
      <c r="I70" s="35"/>
      <c r="J70" s="37"/>
      <c r="K70" s="38"/>
      <c r="L70" s="38"/>
      <c r="M70" s="39"/>
    </row>
    <row r="71" spans="1:13" x14ac:dyDescent="0.2">
      <c r="A71" s="33"/>
      <c r="B71" s="34"/>
      <c r="C71" s="35" t="s">
        <v>22</v>
      </c>
      <c r="D71" s="35" t="s">
        <v>231</v>
      </c>
      <c r="E71" s="36">
        <v>49.8</v>
      </c>
      <c r="F71" s="36">
        <v>49.8</v>
      </c>
      <c r="G71" s="36">
        <v>49.8</v>
      </c>
      <c r="H71" s="36"/>
      <c r="I71" s="35"/>
      <c r="J71" s="37"/>
      <c r="K71" s="38"/>
      <c r="L71" s="38"/>
      <c r="M71" s="39"/>
    </row>
    <row r="72" spans="1:13" ht="13.5" thickBot="1" x14ac:dyDescent="0.25">
      <c r="A72" s="33"/>
      <c r="B72" s="34"/>
      <c r="C72" s="35" t="s">
        <v>14</v>
      </c>
      <c r="D72" s="35" t="s">
        <v>4</v>
      </c>
      <c r="E72" s="36"/>
      <c r="F72" s="36">
        <v>1.5</v>
      </c>
      <c r="G72" s="36">
        <v>1.5</v>
      </c>
      <c r="H72" s="36"/>
      <c r="I72" s="35"/>
      <c r="J72" s="37"/>
      <c r="K72" s="38"/>
      <c r="L72" s="38"/>
      <c r="M72" s="39"/>
    </row>
    <row r="73" spans="1:13" ht="38.25" x14ac:dyDescent="0.2">
      <c r="A73" s="86" t="s">
        <v>114</v>
      </c>
      <c r="B73" s="87" t="s">
        <v>115</v>
      </c>
      <c r="C73" s="49" t="s">
        <v>5</v>
      </c>
      <c r="D73" s="49" t="s">
        <v>196</v>
      </c>
      <c r="E73" s="50">
        <f>SUM(E74:E74)+224.2</f>
        <v>224.2</v>
      </c>
      <c r="F73" s="50">
        <f>SUM(F74:F74)+180.4</f>
        <v>180.4</v>
      </c>
      <c r="G73" s="50">
        <f>SUM(G74:G74)+162.1</f>
        <v>162.1</v>
      </c>
      <c r="H73" s="50">
        <f>SUM(H74:H74)+18.3</f>
        <v>18.3</v>
      </c>
      <c r="I73" s="82" t="s">
        <v>256</v>
      </c>
      <c r="J73" s="83" t="s">
        <v>63</v>
      </c>
      <c r="K73" s="84" t="s">
        <v>257</v>
      </c>
      <c r="L73" s="84" t="s">
        <v>258</v>
      </c>
      <c r="M73" s="85" t="s">
        <v>259</v>
      </c>
    </row>
    <row r="74" spans="1:13" ht="26.25" thickBot="1" x14ac:dyDescent="0.25">
      <c r="A74" s="33"/>
      <c r="B74" s="34"/>
      <c r="C74" s="35"/>
      <c r="D74" s="35"/>
      <c r="E74" s="80">
        <v>0</v>
      </c>
      <c r="F74" s="80">
        <v>0</v>
      </c>
      <c r="G74" s="80">
        <v>0</v>
      </c>
      <c r="H74" s="80">
        <v>0</v>
      </c>
      <c r="I74" s="88" t="s">
        <v>94</v>
      </c>
      <c r="J74" s="89" t="s">
        <v>91</v>
      </c>
      <c r="K74" s="90" t="s">
        <v>107</v>
      </c>
      <c r="L74" s="90" t="s">
        <v>260</v>
      </c>
      <c r="M74" s="91" t="s">
        <v>261</v>
      </c>
    </row>
    <row r="75" spans="1:13" ht="64.5" thickBot="1" x14ac:dyDescent="0.25">
      <c r="A75" s="47" t="s">
        <v>118</v>
      </c>
      <c r="B75" s="48" t="s">
        <v>119</v>
      </c>
      <c r="C75" s="49"/>
      <c r="D75" s="49"/>
      <c r="E75" s="50">
        <f>E76+E77+E78+E79+E82+E83+E84+E85</f>
        <v>1298.7</v>
      </c>
      <c r="F75" s="50">
        <f>F76+F77+F78+F79+F82+F83+F84+F85</f>
        <v>1297</v>
      </c>
      <c r="G75" s="50">
        <f>G76+G77+G78+G79+G82+G83+G84+G85</f>
        <v>1266</v>
      </c>
      <c r="H75" s="50">
        <f>H76+H77+H78+H79+H82+H83+H84+H85</f>
        <v>31</v>
      </c>
      <c r="I75" s="49" t="s">
        <v>39</v>
      </c>
      <c r="J75" s="51" t="s">
        <v>63</v>
      </c>
      <c r="K75" s="52" t="s">
        <v>262</v>
      </c>
      <c r="L75" s="52" t="s">
        <v>263</v>
      </c>
      <c r="M75" s="53" t="s">
        <v>347</v>
      </c>
    </row>
    <row r="76" spans="1:13" ht="26.25" thickBot="1" x14ac:dyDescent="0.25">
      <c r="A76" s="47" t="s">
        <v>121</v>
      </c>
      <c r="B76" s="48" t="s">
        <v>122</v>
      </c>
      <c r="C76" s="49" t="s">
        <v>5</v>
      </c>
      <c r="D76" s="49" t="s">
        <v>196</v>
      </c>
      <c r="E76" s="54">
        <v>468.4</v>
      </c>
      <c r="F76" s="54">
        <v>468.4</v>
      </c>
      <c r="G76" s="54">
        <v>468.4</v>
      </c>
      <c r="H76" s="54">
        <v>0</v>
      </c>
      <c r="I76" s="49" t="s">
        <v>123</v>
      </c>
      <c r="J76" s="51" t="s">
        <v>63</v>
      </c>
      <c r="K76" s="52" t="s">
        <v>264</v>
      </c>
      <c r="L76" s="52" t="s">
        <v>264</v>
      </c>
      <c r="M76" s="53"/>
    </row>
    <row r="77" spans="1:13" ht="26.25" thickBot="1" x14ac:dyDescent="0.25">
      <c r="A77" s="47" t="s">
        <v>124</v>
      </c>
      <c r="B77" s="48" t="s">
        <v>125</v>
      </c>
      <c r="C77" s="49" t="s">
        <v>5</v>
      </c>
      <c r="D77" s="49" t="s">
        <v>196</v>
      </c>
      <c r="E77" s="54">
        <v>88</v>
      </c>
      <c r="F77" s="54">
        <v>80.7</v>
      </c>
      <c r="G77" s="54">
        <v>60.8</v>
      </c>
      <c r="H77" s="54">
        <v>19.899999999999999</v>
      </c>
      <c r="I77" s="49" t="s">
        <v>75</v>
      </c>
      <c r="J77" s="51" t="s">
        <v>58</v>
      </c>
      <c r="K77" s="52" t="s">
        <v>265</v>
      </c>
      <c r="L77" s="52" t="s">
        <v>265</v>
      </c>
      <c r="M77" s="53"/>
    </row>
    <row r="78" spans="1:13" ht="77.25" thickBot="1" x14ac:dyDescent="0.25">
      <c r="A78" s="47" t="s">
        <v>126</v>
      </c>
      <c r="B78" s="48" t="s">
        <v>127</v>
      </c>
      <c r="C78" s="49" t="s">
        <v>5</v>
      </c>
      <c r="D78" s="49" t="s">
        <v>196</v>
      </c>
      <c r="E78" s="54">
        <v>76</v>
      </c>
      <c r="F78" s="54">
        <v>50.7</v>
      </c>
      <c r="G78" s="54">
        <v>50.7</v>
      </c>
      <c r="H78" s="54">
        <v>0</v>
      </c>
      <c r="I78" s="49" t="s">
        <v>128</v>
      </c>
      <c r="J78" s="51" t="s">
        <v>63</v>
      </c>
      <c r="K78" s="52" t="s">
        <v>69</v>
      </c>
      <c r="L78" s="52" t="s">
        <v>69</v>
      </c>
      <c r="M78" s="53" t="s">
        <v>348</v>
      </c>
    </row>
    <row r="79" spans="1:13" ht="25.5" x14ac:dyDescent="0.2">
      <c r="A79" s="86" t="s">
        <v>129</v>
      </c>
      <c r="B79" s="87" t="s">
        <v>130</v>
      </c>
      <c r="C79" s="49"/>
      <c r="D79" s="49"/>
      <c r="E79" s="50">
        <f>SUM(E80:E81)</f>
        <v>35</v>
      </c>
      <c r="F79" s="50">
        <f>SUM(F80:F81)</f>
        <v>53.6</v>
      </c>
      <c r="G79" s="50">
        <f>SUM(G80:G81)</f>
        <v>50.5</v>
      </c>
      <c r="H79" s="50">
        <f>SUM(H80:H81)</f>
        <v>3.1</v>
      </c>
      <c r="I79" s="82" t="s">
        <v>123</v>
      </c>
      <c r="J79" s="83" t="s">
        <v>63</v>
      </c>
      <c r="K79" s="84" t="s">
        <v>64</v>
      </c>
      <c r="L79" s="84" t="s">
        <v>266</v>
      </c>
      <c r="M79" s="85" t="s">
        <v>341</v>
      </c>
    </row>
    <row r="80" spans="1:13" x14ac:dyDescent="0.2">
      <c r="A80" s="33"/>
      <c r="B80" s="34"/>
      <c r="C80" s="35" t="s">
        <v>5</v>
      </c>
      <c r="D80" s="35" t="s">
        <v>196</v>
      </c>
      <c r="E80" s="36">
        <v>35</v>
      </c>
      <c r="F80" s="36">
        <v>35</v>
      </c>
      <c r="G80" s="36">
        <v>32</v>
      </c>
      <c r="H80" s="36">
        <v>3</v>
      </c>
      <c r="I80" s="35"/>
      <c r="J80" s="37"/>
      <c r="K80" s="38"/>
      <c r="L80" s="38"/>
      <c r="M80" s="39"/>
    </row>
    <row r="81" spans="1:13" ht="13.5" thickBot="1" x14ac:dyDescent="0.25">
      <c r="A81" s="33"/>
      <c r="B81" s="34"/>
      <c r="C81" s="35" t="s">
        <v>16</v>
      </c>
      <c r="D81" s="35" t="s">
        <v>267</v>
      </c>
      <c r="E81" s="36">
        <v>0</v>
      </c>
      <c r="F81" s="36">
        <v>18.600000000000001</v>
      </c>
      <c r="G81" s="36">
        <v>18.5</v>
      </c>
      <c r="H81" s="36">
        <v>0.1</v>
      </c>
      <c r="I81" s="35"/>
      <c r="J81" s="37"/>
      <c r="K81" s="38"/>
      <c r="L81" s="38"/>
      <c r="M81" s="39"/>
    </row>
    <row r="82" spans="1:13" ht="26.25" thickBot="1" x14ac:dyDescent="0.25">
      <c r="A82" s="47" t="s">
        <v>131</v>
      </c>
      <c r="B82" s="48" t="s">
        <v>132</v>
      </c>
      <c r="C82" s="49" t="s">
        <v>5</v>
      </c>
      <c r="D82" s="49" t="s">
        <v>196</v>
      </c>
      <c r="E82" s="54">
        <v>46</v>
      </c>
      <c r="F82" s="54">
        <v>44.3</v>
      </c>
      <c r="G82" s="54">
        <v>40</v>
      </c>
      <c r="H82" s="54">
        <v>4.3</v>
      </c>
      <c r="I82" s="49" t="s">
        <v>75</v>
      </c>
      <c r="J82" s="51" t="s">
        <v>63</v>
      </c>
      <c r="K82" s="52" t="s">
        <v>268</v>
      </c>
      <c r="L82" s="52" t="s">
        <v>268</v>
      </c>
      <c r="M82" s="53"/>
    </row>
    <row r="83" spans="1:13" ht="26.25" thickBot="1" x14ac:dyDescent="0.25">
      <c r="A83" s="47" t="s">
        <v>269</v>
      </c>
      <c r="B83" s="48" t="s">
        <v>270</v>
      </c>
      <c r="C83" s="49"/>
      <c r="D83" s="49"/>
      <c r="E83" s="54">
        <v>0</v>
      </c>
      <c r="F83" s="54">
        <v>0</v>
      </c>
      <c r="G83" s="54">
        <v>0</v>
      </c>
      <c r="H83" s="54">
        <v>0</v>
      </c>
      <c r="I83" s="49"/>
      <c r="J83" s="51"/>
      <c r="K83" s="52"/>
      <c r="L83" s="52"/>
      <c r="M83" s="53"/>
    </row>
    <row r="84" spans="1:13" ht="26.25" thickBot="1" x14ac:dyDescent="0.25">
      <c r="A84" s="47" t="s">
        <v>271</v>
      </c>
      <c r="B84" s="48" t="s">
        <v>141</v>
      </c>
      <c r="C84" s="49" t="s">
        <v>5</v>
      </c>
      <c r="D84" s="49" t="s">
        <v>196</v>
      </c>
      <c r="E84" s="54">
        <v>582</v>
      </c>
      <c r="F84" s="54">
        <v>596</v>
      </c>
      <c r="G84" s="54">
        <v>593.5</v>
      </c>
      <c r="H84" s="54">
        <v>2.5</v>
      </c>
      <c r="I84" s="49" t="s">
        <v>12</v>
      </c>
      <c r="J84" s="51" t="s">
        <v>63</v>
      </c>
      <c r="K84" s="52" t="s">
        <v>142</v>
      </c>
      <c r="L84" s="52" t="s">
        <v>143</v>
      </c>
      <c r="M84" s="53"/>
    </row>
    <row r="85" spans="1:13" ht="90" thickBot="1" x14ac:dyDescent="0.25">
      <c r="A85" s="86" t="s">
        <v>272</v>
      </c>
      <c r="B85" s="87" t="s">
        <v>41</v>
      </c>
      <c r="C85" s="49" t="s">
        <v>5</v>
      </c>
      <c r="D85" s="49" t="s">
        <v>196</v>
      </c>
      <c r="E85" s="54">
        <v>3.3</v>
      </c>
      <c r="F85" s="54">
        <v>3.3</v>
      </c>
      <c r="G85" s="54">
        <v>2.1</v>
      </c>
      <c r="H85" s="54">
        <v>1.2</v>
      </c>
      <c r="I85" s="82" t="s">
        <v>144</v>
      </c>
      <c r="J85" s="83" t="s">
        <v>58</v>
      </c>
      <c r="K85" s="84" t="s">
        <v>215</v>
      </c>
      <c r="L85" s="84" t="s">
        <v>93</v>
      </c>
      <c r="M85" s="85" t="s">
        <v>325</v>
      </c>
    </row>
    <row r="86" spans="1:13" ht="26.25" thickBot="1" x14ac:dyDescent="0.25">
      <c r="A86" s="47" t="s">
        <v>133</v>
      </c>
      <c r="B86" s="48" t="s">
        <v>40</v>
      </c>
      <c r="C86" s="49"/>
      <c r="D86" s="49"/>
      <c r="E86" s="50">
        <f>SUM(E87:E87)</f>
        <v>96.5</v>
      </c>
      <c r="F86" s="50">
        <f>SUM(F87:F87)</f>
        <v>74.5</v>
      </c>
      <c r="G86" s="50">
        <f>SUM(G87:G87)</f>
        <v>58.5</v>
      </c>
      <c r="H86" s="50">
        <f>SUM(H87:H87)</f>
        <v>16</v>
      </c>
      <c r="I86" s="49"/>
      <c r="J86" s="51"/>
      <c r="K86" s="52"/>
      <c r="L86" s="52"/>
      <c r="M86" s="53"/>
    </row>
    <row r="87" spans="1:13" ht="73.5" customHeight="1" thickBot="1" x14ac:dyDescent="0.25">
      <c r="A87" s="86" t="s">
        <v>134</v>
      </c>
      <c r="B87" s="87" t="s">
        <v>40</v>
      </c>
      <c r="C87" s="49" t="s">
        <v>5</v>
      </c>
      <c r="D87" s="49" t="s">
        <v>196</v>
      </c>
      <c r="E87" s="54">
        <v>96.5</v>
      </c>
      <c r="F87" s="54">
        <v>74.5</v>
      </c>
      <c r="G87" s="54">
        <v>58.5</v>
      </c>
      <c r="H87" s="54">
        <v>16</v>
      </c>
      <c r="I87" s="82" t="s">
        <v>135</v>
      </c>
      <c r="J87" s="83" t="s">
        <v>63</v>
      </c>
      <c r="K87" s="84" t="s">
        <v>273</v>
      </c>
      <c r="L87" s="84" t="s">
        <v>274</v>
      </c>
      <c r="M87" s="85" t="s">
        <v>326</v>
      </c>
    </row>
    <row r="88" spans="1:13" ht="12" hidden="1" customHeight="1" thickBot="1" x14ac:dyDescent="0.25">
      <c r="A88" s="47" t="s">
        <v>136</v>
      </c>
      <c r="B88" s="48" t="s">
        <v>34</v>
      </c>
      <c r="C88" s="49"/>
      <c r="D88" s="49"/>
      <c r="E88" s="50">
        <f>SUM(E89:E89)</f>
        <v>119.4</v>
      </c>
      <c r="F88" s="50">
        <f>SUM(F89:F89)</f>
        <v>89.4</v>
      </c>
      <c r="G88" s="50">
        <f>SUM(G89:G89)</f>
        <v>75.099999999999994</v>
      </c>
      <c r="H88" s="50">
        <f>SUM(H89:H89)</f>
        <v>14.3</v>
      </c>
      <c r="I88" s="49"/>
      <c r="J88" s="51"/>
      <c r="K88" s="52"/>
      <c r="L88" s="52"/>
      <c r="M88" s="53"/>
    </row>
    <row r="89" spans="1:13" ht="63.75" x14ac:dyDescent="0.2">
      <c r="A89" s="86" t="s">
        <v>137</v>
      </c>
      <c r="B89" s="87" t="s">
        <v>34</v>
      </c>
      <c r="C89" s="49" t="s">
        <v>5</v>
      </c>
      <c r="D89" s="49" t="s">
        <v>196</v>
      </c>
      <c r="E89" s="50">
        <f>SUM(E90:E90)+119.4</f>
        <v>119.4</v>
      </c>
      <c r="F89" s="50">
        <f>SUM(F90:F90)+89.4</f>
        <v>89.4</v>
      </c>
      <c r="G89" s="50">
        <f>SUM(G90:G90)+75.1</f>
        <v>75.099999999999994</v>
      </c>
      <c r="H89" s="50">
        <f>SUM(H90:H90)+14.3</f>
        <v>14.3</v>
      </c>
      <c r="I89" s="49" t="s">
        <v>92</v>
      </c>
      <c r="J89" s="51" t="s">
        <v>63</v>
      </c>
      <c r="K89" s="52" t="s">
        <v>275</v>
      </c>
      <c r="L89" s="52" t="s">
        <v>276</v>
      </c>
      <c r="M89" s="53" t="s">
        <v>330</v>
      </c>
    </row>
    <row r="90" spans="1:13" ht="51.75" thickBot="1" x14ac:dyDescent="0.25">
      <c r="A90" s="33"/>
      <c r="B90" s="34"/>
      <c r="C90" s="35"/>
      <c r="D90" s="35"/>
      <c r="E90" s="80">
        <v>0</v>
      </c>
      <c r="F90" s="80">
        <v>0</v>
      </c>
      <c r="G90" s="80">
        <v>0</v>
      </c>
      <c r="H90" s="80">
        <v>0</v>
      </c>
      <c r="I90" s="88" t="s">
        <v>94</v>
      </c>
      <c r="J90" s="89" t="s">
        <v>91</v>
      </c>
      <c r="K90" s="90" t="s">
        <v>277</v>
      </c>
      <c r="L90" s="90" t="s">
        <v>278</v>
      </c>
      <c r="M90" s="91" t="s">
        <v>349</v>
      </c>
    </row>
    <row r="91" spans="1:13" ht="39" hidden="1" thickBot="1" x14ac:dyDescent="0.25">
      <c r="A91" s="47" t="s">
        <v>139</v>
      </c>
      <c r="B91" s="48" t="s">
        <v>279</v>
      </c>
      <c r="C91" s="49"/>
      <c r="D91" s="49"/>
      <c r="E91" s="50">
        <f>SUM(E92:E92)</f>
        <v>10</v>
      </c>
      <c r="F91" s="50">
        <f>SUM(F92:F92)</f>
        <v>10</v>
      </c>
      <c r="G91" s="50">
        <f>SUM(G92:G92)</f>
        <v>0</v>
      </c>
      <c r="H91" s="50">
        <f>SUM(H92:H92)</f>
        <v>10</v>
      </c>
      <c r="I91" s="49"/>
      <c r="J91" s="51"/>
      <c r="K91" s="52"/>
      <c r="L91" s="52"/>
      <c r="M91" s="53"/>
    </row>
    <row r="92" spans="1:13" ht="92.65" customHeight="1" x14ac:dyDescent="0.2">
      <c r="A92" s="86" t="s">
        <v>140</v>
      </c>
      <c r="B92" s="87" t="s">
        <v>279</v>
      </c>
      <c r="C92" s="49" t="s">
        <v>5</v>
      </c>
      <c r="D92" s="49" t="s">
        <v>196</v>
      </c>
      <c r="E92" s="50">
        <f>SUM(E93:E93)+10</f>
        <v>10</v>
      </c>
      <c r="F92" s="50">
        <f>SUM(F93:F93)+10</f>
        <v>10</v>
      </c>
      <c r="G92" s="50">
        <f>SUM(G93:G93)</f>
        <v>0</v>
      </c>
      <c r="H92" s="50">
        <f>SUM(H93:H93)+10</f>
        <v>10</v>
      </c>
      <c r="I92" s="82" t="s">
        <v>280</v>
      </c>
      <c r="J92" s="83" t="s">
        <v>63</v>
      </c>
      <c r="K92" s="84" t="s">
        <v>76</v>
      </c>
      <c r="L92" s="84" t="s">
        <v>59</v>
      </c>
      <c r="M92" s="85" t="s">
        <v>327</v>
      </c>
    </row>
    <row r="93" spans="1:13" ht="13.5" thickBot="1" x14ac:dyDescent="0.25">
      <c r="A93" s="33"/>
      <c r="B93" s="34"/>
      <c r="C93" s="35"/>
      <c r="D93" s="35"/>
      <c r="E93" s="80">
        <v>0</v>
      </c>
      <c r="F93" s="80">
        <v>0</v>
      </c>
      <c r="G93" s="80">
        <v>0</v>
      </c>
      <c r="H93" s="80">
        <v>0</v>
      </c>
      <c r="I93" s="35" t="s">
        <v>281</v>
      </c>
      <c r="J93" s="37" t="s">
        <v>58</v>
      </c>
      <c r="K93" s="38" t="s">
        <v>76</v>
      </c>
      <c r="L93" s="38" t="s">
        <v>76</v>
      </c>
      <c r="M93" s="39"/>
    </row>
    <row r="94" spans="1:13" ht="39" thickBot="1" x14ac:dyDescent="0.25">
      <c r="A94" s="40" t="s">
        <v>146</v>
      </c>
      <c r="B94" s="41" t="s">
        <v>282</v>
      </c>
      <c r="C94" s="42"/>
      <c r="D94" s="42"/>
      <c r="E94" s="43">
        <f>E95+E122+E134</f>
        <v>7710.9000000000005</v>
      </c>
      <c r="F94" s="43">
        <f>F95+F122+F134</f>
        <v>7475.8</v>
      </c>
      <c r="G94" s="43">
        <f>G95+G122+G134</f>
        <v>5627.7000000000007</v>
      </c>
      <c r="H94" s="43">
        <f>H95+H122+H134</f>
        <v>1838</v>
      </c>
      <c r="I94" s="42"/>
      <c r="J94" s="44"/>
      <c r="K94" s="45"/>
      <c r="L94" s="45"/>
      <c r="M94" s="46"/>
    </row>
    <row r="95" spans="1:13" ht="26.25" thickBot="1" x14ac:dyDescent="0.25">
      <c r="A95" s="47" t="s">
        <v>147</v>
      </c>
      <c r="B95" s="48" t="s">
        <v>283</v>
      </c>
      <c r="C95" s="49"/>
      <c r="D95" s="49"/>
      <c r="E95" s="50">
        <f>E96+E99+E110+E115+E117+E118+E120+E121</f>
        <v>7209.0000000000009</v>
      </c>
      <c r="F95" s="50">
        <f>F96+F99+F110+F115+F117+F118+F120+F121</f>
        <v>6958.9000000000005</v>
      </c>
      <c r="G95" s="50">
        <f>G96+G99+G110+G115+G117+G118+G120+G121</f>
        <v>5157.8000000000011</v>
      </c>
      <c r="H95" s="50">
        <f>H96+H99+H110+H115+H117+H118+H120+H121</f>
        <v>1801.1</v>
      </c>
      <c r="I95" s="49"/>
      <c r="J95" s="51"/>
      <c r="K95" s="52"/>
      <c r="L95" s="52"/>
      <c r="M95" s="53"/>
    </row>
    <row r="96" spans="1:13" ht="25.5" x14ac:dyDescent="0.2">
      <c r="A96" s="47" t="s">
        <v>148</v>
      </c>
      <c r="B96" s="48" t="s">
        <v>336</v>
      </c>
      <c r="C96" s="49"/>
      <c r="D96" s="49"/>
      <c r="E96" s="50">
        <f>SUM(E97:E98)</f>
        <v>17.899999999999999</v>
      </c>
      <c r="F96" s="50">
        <f>SUM(F97:F98)</f>
        <v>100</v>
      </c>
      <c r="G96" s="50">
        <f>SUM(G97:G98)</f>
        <v>100</v>
      </c>
      <c r="H96" s="50">
        <f>SUM(H97:H98)</f>
        <v>0</v>
      </c>
      <c r="I96" s="49" t="s">
        <v>284</v>
      </c>
      <c r="J96" s="51" t="s">
        <v>66</v>
      </c>
      <c r="K96" s="52" t="s">
        <v>59</v>
      </c>
      <c r="L96" s="52" t="s">
        <v>59</v>
      </c>
      <c r="M96" s="53"/>
    </row>
    <row r="97" spans="1:13" x14ac:dyDescent="0.2">
      <c r="A97" s="33"/>
      <c r="B97" s="34"/>
      <c r="C97" s="35" t="s">
        <v>14</v>
      </c>
      <c r="D97" s="35" t="s">
        <v>242</v>
      </c>
      <c r="E97" s="36">
        <v>0</v>
      </c>
      <c r="F97" s="36">
        <v>100</v>
      </c>
      <c r="G97" s="36">
        <v>100</v>
      </c>
      <c r="H97" s="36">
        <v>0</v>
      </c>
      <c r="I97" s="35"/>
      <c r="J97" s="37"/>
      <c r="K97" s="38"/>
      <c r="L97" s="38"/>
      <c r="M97" s="39"/>
    </row>
    <row r="98" spans="1:13" ht="13.5" thickBot="1" x14ac:dyDescent="0.25">
      <c r="A98" s="33"/>
      <c r="B98" s="34"/>
      <c r="C98" s="35" t="s">
        <v>30</v>
      </c>
      <c r="D98" s="35" t="s">
        <v>254</v>
      </c>
      <c r="E98" s="36">
        <v>17.899999999999999</v>
      </c>
      <c r="F98" s="36">
        <v>0</v>
      </c>
      <c r="G98" s="36">
        <v>0</v>
      </c>
      <c r="H98" s="36">
        <v>0</v>
      </c>
      <c r="I98" s="35"/>
      <c r="J98" s="37"/>
      <c r="K98" s="38"/>
      <c r="L98" s="38"/>
      <c r="M98" s="39"/>
    </row>
    <row r="99" spans="1:13" ht="18" customHeight="1" x14ac:dyDescent="0.2">
      <c r="A99" s="203" t="s">
        <v>150</v>
      </c>
      <c r="B99" s="201" t="s">
        <v>151</v>
      </c>
      <c r="C99" s="49"/>
      <c r="D99" s="49"/>
      <c r="E99" s="50">
        <f>SUM(E100:E109)</f>
        <v>3914.5000000000005</v>
      </c>
      <c r="F99" s="50">
        <f>SUM(F100:F109)</f>
        <v>3962.4000000000005</v>
      </c>
      <c r="G99" s="50">
        <f>SUM(G100:G109)+0.2</f>
        <v>3119.4000000000005</v>
      </c>
      <c r="H99" s="50">
        <f>SUM(H100:H109)-0.2</f>
        <v>843</v>
      </c>
      <c r="I99" s="82" t="s">
        <v>149</v>
      </c>
      <c r="J99" s="83" t="s">
        <v>66</v>
      </c>
      <c r="K99" s="84" t="s">
        <v>120</v>
      </c>
      <c r="L99" s="84" t="s">
        <v>285</v>
      </c>
      <c r="M99" s="192" t="s">
        <v>350</v>
      </c>
    </row>
    <row r="100" spans="1:13" x14ac:dyDescent="0.2">
      <c r="A100" s="204"/>
      <c r="B100" s="202"/>
      <c r="C100" s="35" t="s">
        <v>30</v>
      </c>
      <c r="D100" s="35" t="s">
        <v>254</v>
      </c>
      <c r="E100" s="36">
        <v>82.7</v>
      </c>
      <c r="F100" s="36">
        <v>337.1</v>
      </c>
      <c r="G100" s="36">
        <v>337.1</v>
      </c>
      <c r="H100" s="36">
        <v>0</v>
      </c>
      <c r="I100" s="35"/>
      <c r="J100" s="37"/>
      <c r="K100" s="38"/>
      <c r="L100" s="38"/>
      <c r="M100" s="193"/>
    </row>
    <row r="101" spans="1:13" x14ac:dyDescent="0.2">
      <c r="A101" s="33"/>
      <c r="B101" s="34"/>
      <c r="C101" s="35" t="s">
        <v>15</v>
      </c>
      <c r="D101" s="35" t="s">
        <v>286</v>
      </c>
      <c r="E101" s="36">
        <v>2689.5</v>
      </c>
      <c r="F101" s="36">
        <v>1655.9</v>
      </c>
      <c r="G101" s="36">
        <v>1655.9</v>
      </c>
      <c r="H101" s="36">
        <v>0</v>
      </c>
      <c r="I101" s="35"/>
      <c r="J101" s="37"/>
      <c r="K101" s="38"/>
      <c r="L101" s="38"/>
      <c r="M101" s="193"/>
    </row>
    <row r="102" spans="1:13" x14ac:dyDescent="0.2">
      <c r="A102" s="33"/>
      <c r="B102" s="34"/>
      <c r="C102" s="35" t="s">
        <v>5</v>
      </c>
      <c r="D102" s="35" t="s">
        <v>196</v>
      </c>
      <c r="E102" s="36">
        <v>0</v>
      </c>
      <c r="F102" s="36">
        <v>958.5</v>
      </c>
      <c r="G102" s="36">
        <v>230.8</v>
      </c>
      <c r="H102" s="36">
        <v>727.7</v>
      </c>
      <c r="I102" s="35"/>
      <c r="J102" s="37"/>
      <c r="K102" s="38"/>
      <c r="L102" s="38"/>
      <c r="M102" s="193"/>
    </row>
    <row r="103" spans="1:13" x14ac:dyDescent="0.2">
      <c r="A103" s="33"/>
      <c r="B103" s="34"/>
      <c r="C103" s="35" t="s">
        <v>31</v>
      </c>
      <c r="D103" s="35" t="s">
        <v>287</v>
      </c>
      <c r="E103" s="36">
        <v>553.6</v>
      </c>
      <c r="F103" s="36">
        <v>432.9</v>
      </c>
      <c r="G103" s="36">
        <v>333.6</v>
      </c>
      <c r="H103" s="36">
        <v>99.3</v>
      </c>
      <c r="I103" s="35"/>
      <c r="J103" s="37"/>
      <c r="K103" s="38"/>
      <c r="L103" s="38"/>
      <c r="M103" s="193"/>
    </row>
    <row r="104" spans="1:13" x14ac:dyDescent="0.2">
      <c r="A104" s="33"/>
      <c r="B104" s="34"/>
      <c r="C104" s="35" t="s">
        <v>288</v>
      </c>
      <c r="D104" s="35" t="s">
        <v>289</v>
      </c>
      <c r="E104" s="36">
        <v>44.8</v>
      </c>
      <c r="F104" s="36">
        <v>44.8</v>
      </c>
      <c r="G104" s="36">
        <v>44.5</v>
      </c>
      <c r="H104" s="36">
        <v>0.3</v>
      </c>
      <c r="I104" s="35"/>
      <c r="J104" s="37"/>
      <c r="K104" s="38"/>
      <c r="L104" s="38"/>
      <c r="M104" s="193"/>
    </row>
    <row r="105" spans="1:13" x14ac:dyDescent="0.2">
      <c r="A105" s="33"/>
      <c r="B105" s="34"/>
      <c r="C105" s="35" t="s">
        <v>288</v>
      </c>
      <c r="D105" s="35" t="s">
        <v>290</v>
      </c>
      <c r="E105" s="36">
        <v>4</v>
      </c>
      <c r="F105" s="36">
        <v>4</v>
      </c>
      <c r="G105" s="36">
        <v>3.9</v>
      </c>
      <c r="H105" s="36">
        <v>0.1</v>
      </c>
      <c r="I105" s="35"/>
      <c r="J105" s="37"/>
      <c r="K105" s="38"/>
      <c r="L105" s="38"/>
      <c r="M105" s="193"/>
    </row>
    <row r="106" spans="1:13" x14ac:dyDescent="0.2">
      <c r="A106" s="33"/>
      <c r="B106" s="34"/>
      <c r="C106" s="35" t="s">
        <v>291</v>
      </c>
      <c r="D106" s="35" t="s">
        <v>292</v>
      </c>
      <c r="E106" s="36">
        <v>48.8</v>
      </c>
      <c r="F106" s="36">
        <v>38.1</v>
      </c>
      <c r="G106" s="36">
        <v>29.4</v>
      </c>
      <c r="H106" s="36">
        <v>8.6999999999999993</v>
      </c>
      <c r="I106" s="35"/>
      <c r="J106" s="37"/>
      <c r="K106" s="38"/>
      <c r="L106" s="38"/>
      <c r="M106" s="193"/>
    </row>
    <row r="107" spans="1:13" x14ac:dyDescent="0.2">
      <c r="A107" s="33"/>
      <c r="B107" s="34"/>
      <c r="C107" s="35" t="s">
        <v>288</v>
      </c>
      <c r="D107" s="35" t="s">
        <v>293</v>
      </c>
      <c r="E107" s="36">
        <v>27.8</v>
      </c>
      <c r="F107" s="36">
        <v>27.8</v>
      </c>
      <c r="G107" s="36">
        <v>27.3</v>
      </c>
      <c r="H107" s="36">
        <v>0.5</v>
      </c>
      <c r="I107" s="35"/>
      <c r="J107" s="37"/>
      <c r="K107" s="38"/>
      <c r="L107" s="38"/>
      <c r="M107" s="193"/>
    </row>
    <row r="108" spans="1:13" x14ac:dyDescent="0.2">
      <c r="A108" s="33"/>
      <c r="B108" s="34"/>
      <c r="C108" s="35" t="s">
        <v>288</v>
      </c>
      <c r="D108" s="35" t="s">
        <v>294</v>
      </c>
      <c r="E108" s="36">
        <v>315.89999999999998</v>
      </c>
      <c r="F108" s="36">
        <v>315.89999999999998</v>
      </c>
      <c r="G108" s="36">
        <v>309.39999999999998</v>
      </c>
      <c r="H108" s="36">
        <v>6.5</v>
      </c>
      <c r="I108" s="35"/>
      <c r="J108" s="37"/>
      <c r="K108" s="38"/>
      <c r="L108" s="38"/>
      <c r="M108" s="193"/>
    </row>
    <row r="109" spans="1:13" ht="13.5" thickBot="1" x14ac:dyDescent="0.25">
      <c r="A109" s="33"/>
      <c r="B109" s="34"/>
      <c r="C109" s="35" t="s">
        <v>30</v>
      </c>
      <c r="D109" s="35" t="s">
        <v>295</v>
      </c>
      <c r="E109" s="36">
        <v>147.4</v>
      </c>
      <c r="F109" s="36">
        <v>147.4</v>
      </c>
      <c r="G109" s="36">
        <v>147.30000000000001</v>
      </c>
      <c r="H109" s="36">
        <v>0.1</v>
      </c>
      <c r="I109" s="35"/>
      <c r="J109" s="37"/>
      <c r="K109" s="38"/>
      <c r="L109" s="38"/>
      <c r="M109" s="194"/>
    </row>
    <row r="110" spans="1:13" ht="67.900000000000006" customHeight="1" x14ac:dyDescent="0.2">
      <c r="A110" s="86" t="s">
        <v>152</v>
      </c>
      <c r="B110" s="87" t="s">
        <v>153</v>
      </c>
      <c r="C110" s="49"/>
      <c r="D110" s="49"/>
      <c r="E110" s="50">
        <f>SUM(E111:E114)</f>
        <v>2888.4</v>
      </c>
      <c r="F110" s="50">
        <f>SUM(F111:F114)</f>
        <v>2709.1</v>
      </c>
      <c r="G110" s="50">
        <f>SUM(G111:G114)</f>
        <v>1825.5</v>
      </c>
      <c r="H110" s="50">
        <f>SUM(H111:H114)</f>
        <v>883.6</v>
      </c>
      <c r="I110" s="82" t="s">
        <v>149</v>
      </c>
      <c r="J110" s="83" t="s">
        <v>58</v>
      </c>
      <c r="K110" s="84" t="s">
        <v>120</v>
      </c>
      <c r="L110" s="84" t="s">
        <v>296</v>
      </c>
      <c r="M110" s="192" t="s">
        <v>351</v>
      </c>
    </row>
    <row r="111" spans="1:13" x14ac:dyDescent="0.2">
      <c r="A111" s="33"/>
      <c r="B111" s="34"/>
      <c r="C111" s="35" t="s">
        <v>30</v>
      </c>
      <c r="D111" s="35" t="s">
        <v>254</v>
      </c>
      <c r="E111" s="36">
        <v>144.6</v>
      </c>
      <c r="F111" s="36">
        <v>144.6</v>
      </c>
      <c r="G111" s="36">
        <v>144.6</v>
      </c>
      <c r="H111" s="36">
        <v>0</v>
      </c>
      <c r="I111" s="35"/>
      <c r="J111" s="37"/>
      <c r="K111" s="38"/>
      <c r="L111" s="38"/>
      <c r="M111" s="193"/>
    </row>
    <row r="112" spans="1:13" x14ac:dyDescent="0.2">
      <c r="A112" s="33"/>
      <c r="B112" s="34"/>
      <c r="C112" s="35" t="s">
        <v>15</v>
      </c>
      <c r="D112" s="35" t="s">
        <v>286</v>
      </c>
      <c r="E112" s="36">
        <v>556.29999999999995</v>
      </c>
      <c r="F112" s="36">
        <v>719.9</v>
      </c>
      <c r="G112" s="36">
        <v>719.9</v>
      </c>
      <c r="H112" s="36">
        <v>0</v>
      </c>
      <c r="I112" s="35"/>
      <c r="J112" s="37"/>
      <c r="K112" s="38"/>
      <c r="L112" s="38"/>
      <c r="M112" s="193"/>
    </row>
    <row r="113" spans="1:13" x14ac:dyDescent="0.2">
      <c r="A113" s="33"/>
      <c r="B113" s="34"/>
      <c r="C113" s="35" t="s">
        <v>5</v>
      </c>
      <c r="D113" s="35" t="s">
        <v>196</v>
      </c>
      <c r="E113" s="36">
        <v>1755.4</v>
      </c>
      <c r="F113" s="36">
        <v>1412.5</v>
      </c>
      <c r="G113" s="36">
        <v>529</v>
      </c>
      <c r="H113" s="36">
        <v>883.5</v>
      </c>
      <c r="I113" s="35"/>
      <c r="J113" s="37"/>
      <c r="K113" s="38"/>
      <c r="L113" s="38"/>
      <c r="M113" s="193"/>
    </row>
    <row r="114" spans="1:13" ht="13.5" thickBot="1" x14ac:dyDescent="0.25">
      <c r="A114" s="33"/>
      <c r="B114" s="34"/>
      <c r="C114" s="35" t="s">
        <v>30</v>
      </c>
      <c r="D114" s="35" t="s">
        <v>295</v>
      </c>
      <c r="E114" s="36">
        <v>432.1</v>
      </c>
      <c r="F114" s="36">
        <v>432.1</v>
      </c>
      <c r="G114" s="36">
        <v>432</v>
      </c>
      <c r="H114" s="36">
        <v>0.1</v>
      </c>
      <c r="I114" s="35"/>
      <c r="J114" s="37"/>
      <c r="K114" s="38"/>
      <c r="L114" s="38"/>
      <c r="M114" s="194"/>
    </row>
    <row r="115" spans="1:13" ht="25.5" x14ac:dyDescent="0.2">
      <c r="A115" s="47" t="s">
        <v>154</v>
      </c>
      <c r="B115" s="48" t="s">
        <v>155</v>
      </c>
      <c r="C115" s="49"/>
      <c r="D115" s="49"/>
      <c r="E115" s="50">
        <f>SUM(E116:E116)</f>
        <v>268.39999999999998</v>
      </c>
      <c r="F115" s="50">
        <f>SUM(F116:F116)</f>
        <v>51.1</v>
      </c>
      <c r="G115" s="50">
        <f>SUM(G116:G116)</f>
        <v>51.1</v>
      </c>
      <c r="H115" s="50">
        <f>SUM(H116:H116)</f>
        <v>0</v>
      </c>
      <c r="I115" s="49" t="s">
        <v>156</v>
      </c>
      <c r="J115" s="51" t="s">
        <v>66</v>
      </c>
      <c r="K115" s="52" t="s">
        <v>120</v>
      </c>
      <c r="L115" s="52" t="s">
        <v>120</v>
      </c>
      <c r="M115" s="53" t="s">
        <v>352</v>
      </c>
    </row>
    <row r="116" spans="1:13" ht="13.5" thickBot="1" x14ac:dyDescent="0.25">
      <c r="A116" s="33"/>
      <c r="B116" s="34"/>
      <c r="C116" s="35" t="s">
        <v>30</v>
      </c>
      <c r="D116" s="35" t="s">
        <v>254</v>
      </c>
      <c r="E116" s="36">
        <v>268.39999999999998</v>
      </c>
      <c r="F116" s="36">
        <v>51.1</v>
      </c>
      <c r="G116" s="36">
        <v>51.1</v>
      </c>
      <c r="H116" s="36">
        <v>0</v>
      </c>
      <c r="I116" s="35"/>
      <c r="J116" s="37"/>
      <c r="K116" s="38"/>
      <c r="L116" s="38"/>
      <c r="M116" s="39"/>
    </row>
    <row r="117" spans="1:13" ht="26.25" thickBot="1" x14ac:dyDescent="0.25">
      <c r="A117" s="47" t="s">
        <v>297</v>
      </c>
      <c r="B117" s="48" t="s">
        <v>298</v>
      </c>
      <c r="C117" s="49" t="s">
        <v>30</v>
      </c>
      <c r="D117" s="49" t="s">
        <v>254</v>
      </c>
      <c r="E117" s="54">
        <v>0</v>
      </c>
      <c r="F117" s="54">
        <v>3</v>
      </c>
      <c r="G117" s="54">
        <v>2.2000000000000002</v>
      </c>
      <c r="H117" s="54">
        <v>0.8</v>
      </c>
      <c r="I117" s="49" t="s">
        <v>299</v>
      </c>
      <c r="J117" s="51" t="s">
        <v>66</v>
      </c>
      <c r="K117" s="52" t="s">
        <v>59</v>
      </c>
      <c r="L117" s="52" t="s">
        <v>59</v>
      </c>
      <c r="M117" s="53" t="s">
        <v>300</v>
      </c>
    </row>
    <row r="118" spans="1:13" ht="38.25" x14ac:dyDescent="0.2">
      <c r="A118" s="86" t="s">
        <v>301</v>
      </c>
      <c r="B118" s="87" t="s">
        <v>35</v>
      </c>
      <c r="C118" s="49"/>
      <c r="D118" s="49"/>
      <c r="E118" s="50">
        <f>SUM(E119:E119)</f>
        <v>119.8</v>
      </c>
      <c r="F118" s="50">
        <f>SUM(F119:F119)</f>
        <v>119.8</v>
      </c>
      <c r="G118" s="50">
        <f>SUM(G119:G119)</f>
        <v>59.6</v>
      </c>
      <c r="H118" s="50">
        <f>SUM(H119:H119)</f>
        <v>60.2</v>
      </c>
      <c r="I118" s="82" t="s">
        <v>158</v>
      </c>
      <c r="J118" s="83" t="s">
        <v>66</v>
      </c>
      <c r="K118" s="84" t="s">
        <v>120</v>
      </c>
      <c r="L118" s="84" t="s">
        <v>296</v>
      </c>
      <c r="M118" s="85" t="s">
        <v>353</v>
      </c>
    </row>
    <row r="119" spans="1:13" ht="13.5" thickBot="1" x14ac:dyDescent="0.25">
      <c r="A119" s="33"/>
      <c r="B119" s="34"/>
      <c r="C119" s="35" t="s">
        <v>5</v>
      </c>
      <c r="D119" s="35" t="s">
        <v>196</v>
      </c>
      <c r="E119" s="36">
        <v>119.8</v>
      </c>
      <c r="F119" s="36">
        <v>119.8</v>
      </c>
      <c r="G119" s="36">
        <v>59.6</v>
      </c>
      <c r="H119" s="36">
        <v>60.2</v>
      </c>
      <c r="I119" s="35"/>
      <c r="J119" s="37"/>
      <c r="K119" s="38"/>
      <c r="L119" s="38"/>
      <c r="M119" s="39"/>
    </row>
    <row r="120" spans="1:13" ht="51.75" hidden="1" thickBot="1" x14ac:dyDescent="0.25">
      <c r="A120" s="47" t="s">
        <v>302</v>
      </c>
      <c r="B120" s="48" t="s">
        <v>303</v>
      </c>
      <c r="C120" s="49"/>
      <c r="D120" s="49"/>
      <c r="E120" s="54">
        <v>0</v>
      </c>
      <c r="F120" s="54">
        <v>0</v>
      </c>
      <c r="G120" s="54">
        <v>0</v>
      </c>
      <c r="H120" s="54">
        <v>0</v>
      </c>
      <c r="I120" s="49" t="s">
        <v>304</v>
      </c>
      <c r="J120" s="51" t="s">
        <v>58</v>
      </c>
      <c r="K120" s="52" t="s">
        <v>76</v>
      </c>
      <c r="L120" s="52" t="s">
        <v>59</v>
      </c>
      <c r="M120" s="53" t="s">
        <v>305</v>
      </c>
    </row>
    <row r="121" spans="1:13" ht="64.5" thickBot="1" x14ac:dyDescent="0.25">
      <c r="A121" s="86" t="s">
        <v>157</v>
      </c>
      <c r="B121" s="87" t="s">
        <v>303</v>
      </c>
      <c r="C121" s="49" t="s">
        <v>5</v>
      </c>
      <c r="D121" s="49" t="s">
        <v>196</v>
      </c>
      <c r="E121" s="54">
        <v>0</v>
      </c>
      <c r="F121" s="54">
        <v>13.5</v>
      </c>
      <c r="G121" s="54">
        <v>0</v>
      </c>
      <c r="H121" s="54">
        <v>13.5</v>
      </c>
      <c r="I121" s="82" t="s">
        <v>304</v>
      </c>
      <c r="J121" s="83" t="s">
        <v>58</v>
      </c>
      <c r="K121" s="84" t="s">
        <v>76</v>
      </c>
      <c r="L121" s="84" t="s">
        <v>59</v>
      </c>
      <c r="M121" s="85" t="s">
        <v>354</v>
      </c>
    </row>
    <row r="122" spans="1:13" ht="39" thickBot="1" x14ac:dyDescent="0.25">
      <c r="A122" s="47" t="s">
        <v>159</v>
      </c>
      <c r="B122" s="48" t="s">
        <v>160</v>
      </c>
      <c r="C122" s="49"/>
      <c r="D122" s="49"/>
      <c r="E122" s="50">
        <f>E123+E127+E128+E129+E133</f>
        <v>494</v>
      </c>
      <c r="F122" s="50">
        <f>F123+F127+F128+F129+F133</f>
        <v>509</v>
      </c>
      <c r="G122" s="50">
        <f>G123+G127+G128+G129+G133-0.1</f>
        <v>462</v>
      </c>
      <c r="H122" s="50">
        <f>H123+H127+H128+H129+H133+0.1</f>
        <v>36.9</v>
      </c>
      <c r="I122" s="49"/>
      <c r="J122" s="51"/>
      <c r="K122" s="52"/>
      <c r="L122" s="52"/>
      <c r="M122" s="53"/>
    </row>
    <row r="123" spans="1:13" ht="38.25" x14ac:dyDescent="0.2">
      <c r="A123" s="47" t="s">
        <v>161</v>
      </c>
      <c r="B123" s="48" t="s">
        <v>32</v>
      </c>
      <c r="C123" s="49"/>
      <c r="D123" s="49"/>
      <c r="E123" s="50">
        <f>SUM(E124:E126)</f>
        <v>131.6</v>
      </c>
      <c r="F123" s="50">
        <f>SUM(F124:F126)</f>
        <v>175.1</v>
      </c>
      <c r="G123" s="50">
        <f>SUM(G124:G126)</f>
        <v>173.8</v>
      </c>
      <c r="H123" s="50">
        <f>SUM(H124:H126)</f>
        <v>1.3</v>
      </c>
      <c r="I123" s="49" t="s">
        <v>306</v>
      </c>
      <c r="J123" s="51" t="s">
        <v>66</v>
      </c>
      <c r="K123" s="52" t="s">
        <v>120</v>
      </c>
      <c r="L123" s="52" t="s">
        <v>120</v>
      </c>
      <c r="M123" s="53"/>
    </row>
    <row r="124" spans="1:13" x14ac:dyDescent="0.2">
      <c r="A124" s="33"/>
      <c r="B124" s="34"/>
      <c r="C124" s="35" t="s">
        <v>5</v>
      </c>
      <c r="D124" s="35" t="s">
        <v>196</v>
      </c>
      <c r="E124" s="36">
        <v>131.6</v>
      </c>
      <c r="F124" s="36">
        <v>145.1</v>
      </c>
      <c r="G124" s="36">
        <v>143.80000000000001</v>
      </c>
      <c r="H124" s="36">
        <v>1.3</v>
      </c>
      <c r="I124" s="35" t="s">
        <v>138</v>
      </c>
      <c r="J124" s="37" t="s">
        <v>58</v>
      </c>
      <c r="K124" s="38" t="s">
        <v>107</v>
      </c>
      <c r="L124" s="38" t="s">
        <v>107</v>
      </c>
      <c r="M124" s="39"/>
    </row>
    <row r="125" spans="1:13" ht="25.5" x14ac:dyDescent="0.2">
      <c r="A125" s="33"/>
      <c r="B125" s="34"/>
      <c r="C125" s="35" t="s">
        <v>13</v>
      </c>
      <c r="D125" s="35" t="s">
        <v>197</v>
      </c>
      <c r="E125" s="36">
        <v>0</v>
      </c>
      <c r="F125" s="36">
        <v>30</v>
      </c>
      <c r="G125" s="36">
        <v>30</v>
      </c>
      <c r="H125" s="36">
        <v>0</v>
      </c>
      <c r="I125" s="35" t="s">
        <v>307</v>
      </c>
      <c r="J125" s="37" t="s">
        <v>58</v>
      </c>
      <c r="K125" s="38" t="s">
        <v>76</v>
      </c>
      <c r="L125" s="38" t="s">
        <v>76</v>
      </c>
      <c r="M125" s="39"/>
    </row>
    <row r="126" spans="1:13" ht="26.25" thickBot="1" x14ac:dyDescent="0.25">
      <c r="A126" s="33"/>
      <c r="B126" s="34"/>
      <c r="C126" s="35"/>
      <c r="D126" s="35"/>
      <c r="E126" s="80">
        <v>0</v>
      </c>
      <c r="F126" s="80">
        <v>0</v>
      </c>
      <c r="G126" s="80">
        <v>0</v>
      </c>
      <c r="H126" s="80">
        <v>0</v>
      </c>
      <c r="I126" s="35" t="s">
        <v>308</v>
      </c>
      <c r="J126" s="37" t="s">
        <v>66</v>
      </c>
      <c r="K126" s="38" t="s">
        <v>120</v>
      </c>
      <c r="L126" s="38" t="s">
        <v>120</v>
      </c>
      <c r="M126" s="39"/>
    </row>
    <row r="127" spans="1:13" ht="26.25" hidden="1" thickBot="1" x14ac:dyDescent="0.25">
      <c r="A127" s="47" t="s">
        <v>162</v>
      </c>
      <c r="B127" s="48" t="s">
        <v>36</v>
      </c>
      <c r="C127" s="49" t="s">
        <v>5</v>
      </c>
      <c r="D127" s="49" t="s">
        <v>196</v>
      </c>
      <c r="E127" s="54">
        <v>0</v>
      </c>
      <c r="F127" s="54">
        <v>0</v>
      </c>
      <c r="G127" s="54">
        <v>0</v>
      </c>
      <c r="H127" s="54">
        <v>0</v>
      </c>
      <c r="I127" s="49"/>
      <c r="J127" s="51"/>
      <c r="K127" s="52"/>
      <c r="L127" s="52"/>
      <c r="M127" s="53"/>
    </row>
    <row r="128" spans="1:13" ht="39" thickBot="1" x14ac:dyDescent="0.25">
      <c r="A128" s="47" t="s">
        <v>163</v>
      </c>
      <c r="B128" s="48" t="s">
        <v>43</v>
      </c>
      <c r="C128" s="49" t="s">
        <v>5</v>
      </c>
      <c r="D128" s="49" t="s">
        <v>196</v>
      </c>
      <c r="E128" s="54">
        <v>160</v>
      </c>
      <c r="F128" s="54">
        <v>160</v>
      </c>
      <c r="G128" s="54">
        <v>159.4</v>
      </c>
      <c r="H128" s="54">
        <v>0.6</v>
      </c>
      <c r="I128" s="49" t="s">
        <v>164</v>
      </c>
      <c r="J128" s="51" t="s">
        <v>66</v>
      </c>
      <c r="K128" s="52" t="s">
        <v>120</v>
      </c>
      <c r="L128" s="52">
        <v>100</v>
      </c>
      <c r="M128" s="53"/>
    </row>
    <row r="129" spans="1:13" ht="25.5" x14ac:dyDescent="0.2">
      <c r="A129" s="47" t="s">
        <v>165</v>
      </c>
      <c r="B129" s="48" t="s">
        <v>166</v>
      </c>
      <c r="C129" s="49"/>
      <c r="D129" s="49"/>
      <c r="E129" s="50">
        <f>SUM(E130:E132)</f>
        <v>202.4</v>
      </c>
      <c r="F129" s="50">
        <f>SUM(F130:F132)</f>
        <v>152.4</v>
      </c>
      <c r="G129" s="50">
        <f>SUM(G130:G132)</f>
        <v>128.9</v>
      </c>
      <c r="H129" s="50">
        <f>SUM(H130:H132)</f>
        <v>23.5</v>
      </c>
      <c r="I129" s="49" t="s">
        <v>167</v>
      </c>
      <c r="J129" s="51" t="s">
        <v>63</v>
      </c>
      <c r="K129" s="52" t="s">
        <v>117</v>
      </c>
      <c r="L129" s="52" t="s">
        <v>117</v>
      </c>
      <c r="M129" s="53" t="s">
        <v>309</v>
      </c>
    </row>
    <row r="130" spans="1:13" x14ac:dyDescent="0.2">
      <c r="A130" s="33"/>
      <c r="B130" s="34"/>
      <c r="C130" s="35" t="s">
        <v>5</v>
      </c>
      <c r="D130" s="35" t="s">
        <v>196</v>
      </c>
      <c r="E130" s="36">
        <v>177.4</v>
      </c>
      <c r="F130" s="36">
        <v>127.4</v>
      </c>
      <c r="G130" s="36">
        <v>103.9</v>
      </c>
      <c r="H130" s="36">
        <v>23.5</v>
      </c>
      <c r="I130" s="35"/>
      <c r="J130" s="37"/>
      <c r="K130" s="38"/>
      <c r="L130" s="38"/>
      <c r="M130" s="39"/>
    </row>
    <row r="131" spans="1:13" x14ac:dyDescent="0.2">
      <c r="A131" s="33"/>
      <c r="B131" s="34"/>
      <c r="C131" s="35" t="s">
        <v>30</v>
      </c>
      <c r="D131" s="35" t="s">
        <v>254</v>
      </c>
      <c r="E131" s="36">
        <v>5.3</v>
      </c>
      <c r="F131" s="36">
        <v>5.3</v>
      </c>
      <c r="G131" s="36">
        <v>5.3</v>
      </c>
      <c r="H131" s="36">
        <v>0</v>
      </c>
      <c r="I131" s="35"/>
      <c r="J131" s="37"/>
      <c r="K131" s="38"/>
      <c r="L131" s="38"/>
      <c r="M131" s="39"/>
    </row>
    <row r="132" spans="1:13" ht="13.5" thickBot="1" x14ac:dyDescent="0.25">
      <c r="A132" s="33"/>
      <c r="B132" s="34"/>
      <c r="C132" s="35" t="s">
        <v>30</v>
      </c>
      <c r="D132" s="35" t="s">
        <v>295</v>
      </c>
      <c r="E132" s="36">
        <v>19.7</v>
      </c>
      <c r="F132" s="36">
        <v>19.7</v>
      </c>
      <c r="G132" s="36">
        <v>19.7</v>
      </c>
      <c r="H132" s="36">
        <v>0</v>
      </c>
      <c r="I132" s="35"/>
      <c r="J132" s="37"/>
      <c r="K132" s="38"/>
      <c r="L132" s="38"/>
      <c r="M132" s="39"/>
    </row>
    <row r="133" spans="1:13" ht="26.25" thickBot="1" x14ac:dyDescent="0.25">
      <c r="A133" s="93" t="s">
        <v>310</v>
      </c>
      <c r="B133" s="94" t="s">
        <v>311</v>
      </c>
      <c r="C133" s="95" t="s">
        <v>14</v>
      </c>
      <c r="D133" s="95" t="s">
        <v>4</v>
      </c>
      <c r="E133" s="96">
        <v>0</v>
      </c>
      <c r="F133" s="96">
        <v>21.5</v>
      </c>
      <c r="G133" s="96">
        <v>0</v>
      </c>
      <c r="H133" s="96">
        <v>11.4</v>
      </c>
      <c r="I133" s="95" t="s">
        <v>312</v>
      </c>
      <c r="J133" s="97" t="s">
        <v>58</v>
      </c>
      <c r="K133" s="98" t="s">
        <v>85</v>
      </c>
      <c r="L133" s="98" t="s">
        <v>76</v>
      </c>
      <c r="M133" s="99" t="s">
        <v>316</v>
      </c>
    </row>
    <row r="134" spans="1:13" ht="39" hidden="1" thickBot="1" x14ac:dyDescent="0.25">
      <c r="A134" s="47" t="s">
        <v>168</v>
      </c>
      <c r="B134" s="48" t="s">
        <v>42</v>
      </c>
      <c r="C134" s="49"/>
      <c r="D134" s="49"/>
      <c r="E134" s="50">
        <f t="shared" ref="E134:H135" si="1">SUM(E135:E135)</f>
        <v>7.9</v>
      </c>
      <c r="F134" s="50">
        <f t="shared" si="1"/>
        <v>7.9</v>
      </c>
      <c r="G134" s="50">
        <f t="shared" si="1"/>
        <v>7.9</v>
      </c>
      <c r="H134" s="50">
        <f t="shared" si="1"/>
        <v>0</v>
      </c>
      <c r="I134" s="49"/>
      <c r="J134" s="51"/>
      <c r="K134" s="52"/>
      <c r="L134" s="52"/>
      <c r="M134" s="53"/>
    </row>
    <row r="135" spans="1:13" ht="38.25" x14ac:dyDescent="0.2">
      <c r="A135" s="47" t="s">
        <v>169</v>
      </c>
      <c r="B135" s="48" t="s">
        <v>42</v>
      </c>
      <c r="C135" s="49"/>
      <c r="D135" s="49"/>
      <c r="E135" s="50">
        <f t="shared" si="1"/>
        <v>7.9</v>
      </c>
      <c r="F135" s="50">
        <f t="shared" si="1"/>
        <v>7.9</v>
      </c>
      <c r="G135" s="50">
        <f t="shared" si="1"/>
        <v>7.9</v>
      </c>
      <c r="H135" s="50">
        <f t="shared" si="1"/>
        <v>0</v>
      </c>
      <c r="I135" s="49" t="s">
        <v>170</v>
      </c>
      <c r="J135" s="51" t="s">
        <v>58</v>
      </c>
      <c r="K135" s="52" t="s">
        <v>76</v>
      </c>
      <c r="L135" s="52" t="s">
        <v>76</v>
      </c>
      <c r="M135" s="53" t="s">
        <v>355</v>
      </c>
    </row>
    <row r="136" spans="1:13" ht="13.5" thickBot="1" x14ac:dyDescent="0.25">
      <c r="A136" s="33"/>
      <c r="B136" s="34"/>
      <c r="C136" s="35" t="s">
        <v>30</v>
      </c>
      <c r="D136" s="35" t="s">
        <v>254</v>
      </c>
      <c r="E136" s="36">
        <v>7.9</v>
      </c>
      <c r="F136" s="36">
        <v>7.9</v>
      </c>
      <c r="G136" s="36">
        <v>7.9</v>
      </c>
      <c r="H136" s="36">
        <v>0</v>
      </c>
      <c r="I136" s="35"/>
      <c r="J136" s="37"/>
      <c r="K136" s="38"/>
      <c r="L136" s="38"/>
      <c r="M136" s="39"/>
    </row>
    <row r="137" spans="1:13" ht="39" thickBot="1" x14ac:dyDescent="0.25">
      <c r="A137" s="40" t="s">
        <v>171</v>
      </c>
      <c r="B137" s="41" t="s">
        <v>17</v>
      </c>
      <c r="C137" s="42"/>
      <c r="D137" s="42"/>
      <c r="E137" s="43">
        <f>E138+E141</f>
        <v>811</v>
      </c>
      <c r="F137" s="43">
        <f>F138+F141</f>
        <v>1183.5</v>
      </c>
      <c r="G137" s="43">
        <f>G138+G141</f>
        <v>1167.6000000000001</v>
      </c>
      <c r="H137" s="43">
        <f>H138+H141</f>
        <v>15.9</v>
      </c>
      <c r="I137" s="42"/>
      <c r="J137" s="44"/>
      <c r="K137" s="45"/>
      <c r="L137" s="45"/>
      <c r="M137" s="46"/>
    </row>
    <row r="138" spans="1:13" ht="39" hidden="1" thickBot="1" x14ac:dyDescent="0.25">
      <c r="A138" s="47" t="s">
        <v>172</v>
      </c>
      <c r="B138" s="48" t="s">
        <v>18</v>
      </c>
      <c r="C138" s="49"/>
      <c r="D138" s="49"/>
      <c r="E138" s="50">
        <f>SUM(E139:E139)</f>
        <v>756</v>
      </c>
      <c r="F138" s="50">
        <f>SUM(F139:F139)</f>
        <v>1149.8</v>
      </c>
      <c r="G138" s="50">
        <f>SUM(G139:G139)</f>
        <v>1133.9000000000001</v>
      </c>
      <c r="H138" s="50">
        <f>SUM(H139:H139)</f>
        <v>15.9</v>
      </c>
      <c r="I138" s="49"/>
      <c r="J138" s="51"/>
      <c r="K138" s="52"/>
      <c r="L138" s="52"/>
      <c r="M138" s="53"/>
    </row>
    <row r="139" spans="1:13" ht="51" x14ac:dyDescent="0.2">
      <c r="A139" s="86" t="s">
        <v>173</v>
      </c>
      <c r="B139" s="87" t="s">
        <v>174</v>
      </c>
      <c r="C139" s="49" t="s">
        <v>5</v>
      </c>
      <c r="D139" s="49" t="s">
        <v>196</v>
      </c>
      <c r="E139" s="50">
        <f>SUM(E140:E140)+756</f>
        <v>756</v>
      </c>
      <c r="F139" s="50">
        <f>SUM(F140:F140)+1149.8</f>
        <v>1149.8</v>
      </c>
      <c r="G139" s="50">
        <f>SUM(G140:G140)+1133.9</f>
        <v>1133.9000000000001</v>
      </c>
      <c r="H139" s="50">
        <f>SUM(H140:H140)+15.9</f>
        <v>15.9</v>
      </c>
      <c r="I139" s="82" t="s">
        <v>175</v>
      </c>
      <c r="J139" s="83" t="s">
        <v>63</v>
      </c>
      <c r="K139" s="84" t="s">
        <v>117</v>
      </c>
      <c r="L139" s="84" t="s">
        <v>107</v>
      </c>
      <c r="M139" s="85" t="s">
        <v>357</v>
      </c>
    </row>
    <row r="140" spans="1:13" ht="77.25" thickBot="1" x14ac:dyDescent="0.25">
      <c r="A140" s="33"/>
      <c r="B140" s="34"/>
      <c r="C140" s="35"/>
      <c r="D140" s="35"/>
      <c r="E140" s="80">
        <v>0</v>
      </c>
      <c r="F140" s="80">
        <v>0</v>
      </c>
      <c r="G140" s="80">
        <v>0</v>
      </c>
      <c r="H140" s="80">
        <v>0</v>
      </c>
      <c r="I140" s="88" t="s">
        <v>313</v>
      </c>
      <c r="J140" s="89" t="s">
        <v>63</v>
      </c>
      <c r="K140" s="90" t="s">
        <v>116</v>
      </c>
      <c r="L140" s="90" t="s">
        <v>107</v>
      </c>
      <c r="M140" s="91" t="s">
        <v>356</v>
      </c>
    </row>
    <row r="141" spans="1:13" ht="51.75" hidden="1" thickBot="1" x14ac:dyDescent="0.25">
      <c r="A141" s="47" t="s">
        <v>176</v>
      </c>
      <c r="B141" s="48" t="s">
        <v>19</v>
      </c>
      <c r="C141" s="49"/>
      <c r="D141" s="49"/>
      <c r="E141" s="50">
        <f>SUM(E142:E142)</f>
        <v>55</v>
      </c>
      <c r="F141" s="50">
        <f>SUM(F142:F142)</f>
        <v>33.700000000000003</v>
      </c>
      <c r="G141" s="50">
        <f>SUM(G142:G142)</f>
        <v>33.700000000000003</v>
      </c>
      <c r="H141" s="50">
        <f>SUM(H142:H142)</f>
        <v>0</v>
      </c>
      <c r="I141" s="49"/>
      <c r="J141" s="51"/>
      <c r="K141" s="52"/>
      <c r="L141" s="52"/>
      <c r="M141" s="53"/>
    </row>
    <row r="142" spans="1:13" ht="26.25" thickBot="1" x14ac:dyDescent="0.25">
      <c r="A142" s="55" t="s">
        <v>177</v>
      </c>
      <c r="B142" s="56" t="s">
        <v>178</v>
      </c>
      <c r="C142" s="57" t="s">
        <v>5</v>
      </c>
      <c r="D142" s="57" t="s">
        <v>196</v>
      </c>
      <c r="E142" s="58">
        <v>55</v>
      </c>
      <c r="F142" s="58">
        <v>33.700000000000003</v>
      </c>
      <c r="G142" s="58">
        <v>33.700000000000003</v>
      </c>
      <c r="H142" s="58">
        <v>0</v>
      </c>
      <c r="I142" s="57" t="s">
        <v>179</v>
      </c>
      <c r="J142" s="59" t="s">
        <v>63</v>
      </c>
      <c r="K142" s="60" t="s">
        <v>67</v>
      </c>
      <c r="L142" s="60" t="s">
        <v>67</v>
      </c>
      <c r="M142" s="73"/>
    </row>
    <row r="143" spans="1:13" hidden="1" x14ac:dyDescent="0.2">
      <c r="A143" s="61"/>
      <c r="B143" s="61"/>
      <c r="C143" s="62"/>
      <c r="D143" s="62"/>
      <c r="E143" s="63"/>
      <c r="F143" s="63"/>
      <c r="G143" s="63"/>
      <c r="H143" s="63"/>
      <c r="I143" s="62"/>
      <c r="J143" s="64"/>
      <c r="K143" s="65"/>
      <c r="L143" s="65"/>
      <c r="M143" s="62"/>
    </row>
    <row r="144" spans="1:13" hidden="1" x14ac:dyDescent="0.2">
      <c r="A144" s="61"/>
      <c r="B144" s="61"/>
      <c r="C144" s="62"/>
      <c r="D144" s="62"/>
      <c r="E144" s="63"/>
      <c r="F144" s="63"/>
      <c r="G144" s="63"/>
      <c r="H144" s="63"/>
      <c r="I144" s="62"/>
      <c r="J144" s="64"/>
      <c r="K144" s="65"/>
      <c r="L144" s="65"/>
      <c r="M144" s="62"/>
    </row>
    <row r="145" spans="1:13" hidden="1" x14ac:dyDescent="0.2">
      <c r="A145" s="61"/>
      <c r="B145" s="61"/>
      <c r="C145" s="62"/>
      <c r="D145" s="62"/>
      <c r="E145" s="63"/>
      <c r="F145" s="63"/>
      <c r="G145" s="63"/>
      <c r="H145" s="63"/>
      <c r="I145" s="62"/>
      <c r="J145" s="64"/>
      <c r="K145" s="65"/>
      <c r="L145" s="65"/>
      <c r="M145" s="62"/>
    </row>
    <row r="146" spans="1:13" x14ac:dyDescent="0.2">
      <c r="A146" s="61"/>
      <c r="B146" s="61"/>
      <c r="C146" s="62"/>
      <c r="D146" s="62"/>
      <c r="E146" s="63"/>
      <c r="F146" s="63"/>
      <c r="G146" s="63"/>
      <c r="H146" s="63"/>
      <c r="I146" s="62"/>
      <c r="J146" s="64"/>
      <c r="K146" s="65"/>
      <c r="L146" s="65"/>
      <c r="M146" s="62"/>
    </row>
    <row r="147" spans="1:13" ht="14.65" customHeight="1" x14ac:dyDescent="0.2">
      <c r="A147" s="195" t="s">
        <v>21</v>
      </c>
      <c r="B147" s="195"/>
      <c r="C147" s="195"/>
      <c r="D147" s="195"/>
      <c r="E147" s="195"/>
      <c r="F147" s="195"/>
      <c r="G147" s="63"/>
      <c r="H147" s="63"/>
      <c r="I147" s="62"/>
      <c r="J147" s="64"/>
      <c r="K147" s="65"/>
      <c r="L147" s="65"/>
      <c r="M147" s="62"/>
    </row>
    <row r="148" spans="1:13" s="78" customFormat="1" ht="43.9" customHeight="1" x14ac:dyDescent="0.25">
      <c r="A148" s="81" t="s">
        <v>44</v>
      </c>
      <c r="B148" s="81" t="s">
        <v>45</v>
      </c>
      <c r="C148" s="81" t="s">
        <v>47</v>
      </c>
      <c r="D148" s="81" t="s">
        <v>48</v>
      </c>
      <c r="E148" s="81" t="s">
        <v>49</v>
      </c>
      <c r="F148" s="81" t="s">
        <v>50</v>
      </c>
    </row>
    <row r="149" spans="1:13" ht="25.5" x14ac:dyDescent="0.2">
      <c r="A149" s="34" t="s">
        <v>31</v>
      </c>
      <c r="B149" s="34" t="s">
        <v>337</v>
      </c>
      <c r="C149" s="66">
        <v>553.6</v>
      </c>
      <c r="D149" s="66">
        <v>432.9</v>
      </c>
      <c r="E149" s="66">
        <v>333.6</v>
      </c>
      <c r="F149" s="66">
        <v>99.3</v>
      </c>
    </row>
    <row r="150" spans="1:13" ht="25.5" x14ac:dyDescent="0.2">
      <c r="A150" s="34" t="s">
        <v>288</v>
      </c>
      <c r="B150" s="34" t="s">
        <v>338</v>
      </c>
      <c r="C150" s="66">
        <v>392.5</v>
      </c>
      <c r="D150" s="66">
        <v>392.5</v>
      </c>
      <c r="E150" s="66">
        <v>385.2</v>
      </c>
      <c r="F150" s="66">
        <v>7.3</v>
      </c>
    </row>
    <row r="151" spans="1:13" ht="25.5" x14ac:dyDescent="0.2">
      <c r="A151" s="34" t="s">
        <v>30</v>
      </c>
      <c r="B151" s="34" t="s">
        <v>180</v>
      </c>
      <c r="C151" s="66">
        <v>1146</v>
      </c>
      <c r="D151" s="66">
        <v>1168.2</v>
      </c>
      <c r="E151" s="66">
        <v>1147.2</v>
      </c>
      <c r="F151" s="66">
        <v>21</v>
      </c>
    </row>
    <row r="152" spans="1:13" x14ac:dyDescent="0.2">
      <c r="A152" s="34" t="s">
        <v>15</v>
      </c>
      <c r="B152" s="34" t="s">
        <v>181</v>
      </c>
      <c r="C152" s="66">
        <v>3245.8</v>
      </c>
      <c r="D152" s="66">
        <v>2375.8000000000002</v>
      </c>
      <c r="E152" s="66">
        <v>2375.8000000000002</v>
      </c>
      <c r="F152" s="66">
        <v>0</v>
      </c>
    </row>
    <row r="153" spans="1:13" x14ac:dyDescent="0.2">
      <c r="A153" s="34" t="s">
        <v>7</v>
      </c>
      <c r="B153" s="34" t="s">
        <v>182</v>
      </c>
      <c r="C153" s="66">
        <v>330.8</v>
      </c>
      <c r="D153" s="66">
        <v>330.8</v>
      </c>
      <c r="E153" s="66">
        <v>116.8</v>
      </c>
      <c r="F153" s="66">
        <v>214</v>
      </c>
    </row>
    <row r="154" spans="1:13" x14ac:dyDescent="0.2">
      <c r="A154" s="34" t="s">
        <v>22</v>
      </c>
      <c r="B154" s="34" t="s">
        <v>183</v>
      </c>
      <c r="C154" s="66">
        <v>124.2</v>
      </c>
      <c r="D154" s="66">
        <v>124.2</v>
      </c>
      <c r="E154" s="66">
        <v>122.7</v>
      </c>
      <c r="F154" s="66">
        <v>1.5</v>
      </c>
    </row>
    <row r="155" spans="1:13" ht="25.5" x14ac:dyDescent="0.2">
      <c r="A155" s="34" t="s">
        <v>13</v>
      </c>
      <c r="B155" s="34" t="s">
        <v>314</v>
      </c>
      <c r="C155" s="66">
        <v>0</v>
      </c>
      <c r="D155" s="66">
        <v>160</v>
      </c>
      <c r="E155" s="66">
        <v>158.69999999999999</v>
      </c>
      <c r="F155" s="66">
        <v>1.3</v>
      </c>
    </row>
    <row r="156" spans="1:13" x14ac:dyDescent="0.2">
      <c r="A156" s="34" t="s">
        <v>14</v>
      </c>
      <c r="B156" s="34" t="s">
        <v>184</v>
      </c>
      <c r="C156" s="66">
        <v>0</v>
      </c>
      <c r="D156" s="66">
        <v>187.6</v>
      </c>
      <c r="E156" s="66">
        <v>163.80000000000001</v>
      </c>
      <c r="F156" s="66">
        <f>23.7-10.1</f>
        <v>13.6</v>
      </c>
    </row>
    <row r="157" spans="1:13" x14ac:dyDescent="0.2">
      <c r="A157" s="34" t="s">
        <v>16</v>
      </c>
      <c r="B157" s="34" t="s">
        <v>185</v>
      </c>
      <c r="C157" s="66">
        <v>0</v>
      </c>
      <c r="D157" s="66">
        <v>18.600000000000001</v>
      </c>
      <c r="E157" s="66">
        <v>18.5</v>
      </c>
      <c r="F157" s="66">
        <v>0.1</v>
      </c>
    </row>
    <row r="158" spans="1:13" x14ac:dyDescent="0.2">
      <c r="A158" s="34" t="s">
        <v>5</v>
      </c>
      <c r="B158" s="34" t="s">
        <v>186</v>
      </c>
      <c r="C158" s="66">
        <v>10413.6</v>
      </c>
      <c r="D158" s="66">
        <v>10900</v>
      </c>
      <c r="E158" s="66">
        <v>8833.6</v>
      </c>
      <c r="F158" s="66">
        <v>2066.4</v>
      </c>
    </row>
    <row r="159" spans="1:13" ht="25.5" x14ac:dyDescent="0.2">
      <c r="A159" s="34" t="s">
        <v>291</v>
      </c>
      <c r="B159" s="34" t="s">
        <v>315</v>
      </c>
      <c r="C159" s="66">
        <v>48.8</v>
      </c>
      <c r="D159" s="66">
        <v>38.1</v>
      </c>
      <c r="E159" s="66">
        <v>29.4</v>
      </c>
      <c r="F159" s="66">
        <v>8.6999999999999993</v>
      </c>
    </row>
    <row r="160" spans="1:13" x14ac:dyDescent="0.2">
      <c r="A160" s="67"/>
      <c r="B160" s="68" t="s">
        <v>187</v>
      </c>
      <c r="C160" s="69">
        <f>SUM(C149:C159)</f>
        <v>16255.3</v>
      </c>
      <c r="D160" s="69">
        <f>SUM(D149:D159)</f>
        <v>16128.7</v>
      </c>
      <c r="E160" s="69">
        <f>SUM(E149:E159)</f>
        <v>13685.300000000001</v>
      </c>
      <c r="F160" s="69">
        <f>SUM(F149:F159)</f>
        <v>2433.1999999999998</v>
      </c>
    </row>
  </sheetData>
  <mergeCells count="23">
    <mergeCell ref="A1:M1"/>
    <mergeCell ref="A2:M2"/>
    <mergeCell ref="G4:G6"/>
    <mergeCell ref="H4:H6"/>
    <mergeCell ref="I4:M4"/>
    <mergeCell ref="I5:I6"/>
    <mergeCell ref="J5:J6"/>
    <mergeCell ref="K5:L5"/>
    <mergeCell ref="M5:M6"/>
    <mergeCell ref="A4:A6"/>
    <mergeCell ref="B4:B6"/>
    <mergeCell ref="C4:C6"/>
    <mergeCell ref="D4:D6"/>
    <mergeCell ref="E4:E6"/>
    <mergeCell ref="F4:F6"/>
    <mergeCell ref="M110:M114"/>
    <mergeCell ref="A147:F147"/>
    <mergeCell ref="M41:M44"/>
    <mergeCell ref="I41:I42"/>
    <mergeCell ref="M47:M51"/>
    <mergeCell ref="B99:B100"/>
    <mergeCell ref="A99:A100"/>
    <mergeCell ref="M99:M109"/>
  </mergeCells>
  <printOptions horizontalCentered="1"/>
  <pageMargins left="0.39370078740157483" right="0.39370078740157483" top="0.39370078740157483" bottom="0.39370078740157483" header="0.31496062992125984" footer="0.31496062992125984"/>
  <pageSetup paperSize="9" scale="6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4"/>
  <sheetViews>
    <sheetView zoomScaleNormal="100" zoomScaleSheetLayoutView="100" workbookViewId="0">
      <selection activeCell="A2" sqref="A2:M2"/>
    </sheetView>
  </sheetViews>
  <sheetFormatPr defaultColWidth="9.28515625" defaultRowHeight="12.75" x14ac:dyDescent="0.2"/>
  <cols>
    <col min="1" max="1" width="12.28515625" style="120" customWidth="1"/>
    <col min="2" max="2" width="36" style="164" customWidth="1"/>
    <col min="3" max="3" width="11.28515625" style="121" customWidth="1"/>
    <col min="4" max="4" width="10.28515625" style="121" customWidth="1"/>
    <col min="5" max="5" width="10" style="121" customWidth="1"/>
    <col min="6" max="6" width="10.28515625" style="121" customWidth="1"/>
    <col min="7" max="7" width="9.7109375" style="121" customWidth="1"/>
    <col min="8" max="8" width="8.28515625" style="121" customWidth="1"/>
    <col min="9" max="9" width="37.42578125" style="120" customWidth="1"/>
    <col min="10" max="10" width="8.5703125" style="121" customWidth="1"/>
    <col min="11" max="12" width="10.28515625" style="121" customWidth="1"/>
    <col min="13" max="13" width="50.7109375" style="120" customWidth="1"/>
    <col min="14" max="16384" width="9.28515625" style="120"/>
  </cols>
  <sheetData>
    <row r="1" spans="1:13" ht="15.75" x14ac:dyDescent="0.25">
      <c r="A1" s="222" t="s">
        <v>393</v>
      </c>
      <c r="B1" s="222"/>
      <c r="C1" s="222"/>
      <c r="D1" s="222"/>
      <c r="E1" s="222"/>
      <c r="F1" s="222"/>
      <c r="G1" s="222"/>
      <c r="H1" s="222"/>
      <c r="I1" s="222"/>
      <c r="J1" s="222"/>
      <c r="K1" s="222"/>
      <c r="L1" s="222"/>
      <c r="M1" s="222"/>
    </row>
    <row r="2" spans="1:13" ht="15.75" x14ac:dyDescent="0.25">
      <c r="A2" s="223" t="s">
        <v>189</v>
      </c>
      <c r="B2" s="223"/>
      <c r="C2" s="223"/>
      <c r="D2" s="223"/>
      <c r="E2" s="223"/>
      <c r="F2" s="223"/>
      <c r="G2" s="223"/>
      <c r="H2" s="223"/>
      <c r="I2" s="223"/>
      <c r="J2" s="223"/>
      <c r="K2" s="223"/>
      <c r="L2" s="223"/>
      <c r="M2" s="223"/>
    </row>
    <row r="3" spans="1:13" ht="13.5" thickBot="1" x14ac:dyDescent="0.25"/>
    <row r="4" spans="1:13" x14ac:dyDescent="0.2">
      <c r="A4" s="224" t="s">
        <v>44</v>
      </c>
      <c r="B4" s="227" t="s">
        <v>45</v>
      </c>
      <c r="C4" s="219" t="s">
        <v>46</v>
      </c>
      <c r="D4" s="219" t="s">
        <v>190</v>
      </c>
      <c r="E4" s="219" t="s">
        <v>47</v>
      </c>
      <c r="F4" s="219" t="s">
        <v>48</v>
      </c>
      <c r="G4" s="219" t="s">
        <v>49</v>
      </c>
      <c r="H4" s="219" t="s">
        <v>50</v>
      </c>
      <c r="I4" s="219" t="s">
        <v>334</v>
      </c>
      <c r="J4" s="219"/>
      <c r="K4" s="219"/>
      <c r="L4" s="219"/>
      <c r="M4" s="230"/>
    </row>
    <row r="5" spans="1:13" x14ac:dyDescent="0.2">
      <c r="A5" s="225"/>
      <c r="B5" s="228"/>
      <c r="C5" s="220"/>
      <c r="D5" s="220"/>
      <c r="E5" s="220"/>
      <c r="F5" s="220"/>
      <c r="G5" s="220"/>
      <c r="H5" s="220"/>
      <c r="I5" s="220" t="s">
        <v>51</v>
      </c>
      <c r="J5" s="220" t="s">
        <v>52</v>
      </c>
      <c r="K5" s="220" t="s">
        <v>394</v>
      </c>
      <c r="L5" s="220"/>
      <c r="M5" s="231" t="s">
        <v>53</v>
      </c>
    </row>
    <row r="6" spans="1:13" ht="27" customHeight="1" thickBot="1" x14ac:dyDescent="0.25">
      <c r="A6" s="226"/>
      <c r="B6" s="229"/>
      <c r="C6" s="221"/>
      <c r="D6" s="221"/>
      <c r="E6" s="221"/>
      <c r="F6" s="221"/>
      <c r="G6" s="221"/>
      <c r="H6" s="221"/>
      <c r="I6" s="221"/>
      <c r="J6" s="221"/>
      <c r="K6" s="122" t="s">
        <v>1</v>
      </c>
      <c r="L6" s="122" t="s">
        <v>54</v>
      </c>
      <c r="M6" s="232"/>
    </row>
    <row r="7" spans="1:13" ht="13.5" thickBot="1" x14ac:dyDescent="0.25">
      <c r="A7" s="22" t="s">
        <v>20</v>
      </c>
      <c r="B7" s="165" t="s">
        <v>55</v>
      </c>
      <c r="C7" s="26"/>
      <c r="D7" s="26"/>
      <c r="E7" s="123">
        <f>SUM(E8:E8)</f>
        <v>11053.6</v>
      </c>
      <c r="F7" s="123">
        <f>SUM(F8:F8)</f>
        <v>11383</v>
      </c>
      <c r="G7" s="123">
        <f>SUM(G8:G8)</f>
        <v>10903.199999999999</v>
      </c>
      <c r="H7" s="123">
        <f>SUM(H8:H8)</f>
        <v>479.8</v>
      </c>
      <c r="I7" s="24"/>
      <c r="J7" s="26"/>
      <c r="K7" s="26"/>
      <c r="L7" s="26"/>
      <c r="M7" s="28"/>
    </row>
    <row r="8" spans="1:13" ht="51" x14ac:dyDescent="0.2">
      <c r="A8" s="29" t="s">
        <v>56</v>
      </c>
      <c r="B8" s="166" t="s">
        <v>2</v>
      </c>
      <c r="C8" s="107"/>
      <c r="D8" s="107"/>
      <c r="E8" s="124">
        <f>E9+E10+E11+E12+E13+E14+E33+E105+E140</f>
        <v>11053.6</v>
      </c>
      <c r="F8" s="124">
        <f>F9+F10+F11+F12+F13+F14+F33+F105+F140</f>
        <v>11383</v>
      </c>
      <c r="G8" s="124">
        <f>G9+G10+G11+G12+G13+G14+G33+G105+G140-0.1</f>
        <v>10903.199999999999</v>
      </c>
      <c r="H8" s="124">
        <f>H9+H10+H11+H12+H13+H14+H33+H105+H140+0.1</f>
        <v>479.8</v>
      </c>
      <c r="I8" s="31" t="s">
        <v>68</v>
      </c>
      <c r="J8" s="107" t="s">
        <v>66</v>
      </c>
      <c r="K8" s="107" t="s">
        <v>591</v>
      </c>
      <c r="L8" s="107" t="s">
        <v>591</v>
      </c>
      <c r="M8" s="125"/>
    </row>
    <row r="9" spans="1:13" ht="25.5" x14ac:dyDescent="0.2">
      <c r="A9" s="33"/>
      <c r="B9" s="167"/>
      <c r="C9" s="37"/>
      <c r="D9" s="37"/>
      <c r="E9" s="126">
        <v>0</v>
      </c>
      <c r="F9" s="126">
        <v>0</v>
      </c>
      <c r="G9" s="126">
        <v>0</v>
      </c>
      <c r="H9" s="126">
        <v>0</v>
      </c>
      <c r="I9" s="35" t="s">
        <v>358</v>
      </c>
      <c r="J9" s="37" t="s">
        <v>58</v>
      </c>
      <c r="K9" s="37" t="s">
        <v>76</v>
      </c>
      <c r="L9" s="37" t="s">
        <v>76</v>
      </c>
      <c r="M9" s="39"/>
    </row>
    <row r="10" spans="1:13" x14ac:dyDescent="0.2">
      <c r="A10" s="33"/>
      <c r="B10" s="167"/>
      <c r="C10" s="37"/>
      <c r="D10" s="37"/>
      <c r="E10" s="126">
        <v>0</v>
      </c>
      <c r="F10" s="126">
        <v>0</v>
      </c>
      <c r="G10" s="126">
        <v>0</v>
      </c>
      <c r="H10" s="126">
        <v>0</v>
      </c>
      <c r="I10" s="35" t="s">
        <v>65</v>
      </c>
      <c r="J10" s="37" t="s">
        <v>66</v>
      </c>
      <c r="K10" s="37" t="s">
        <v>395</v>
      </c>
      <c r="L10" s="37" t="s">
        <v>395</v>
      </c>
      <c r="M10" s="39"/>
    </row>
    <row r="11" spans="1:13" ht="25.5" x14ac:dyDescent="0.2">
      <c r="A11" s="33"/>
      <c r="B11" s="167"/>
      <c r="C11" s="37"/>
      <c r="D11" s="37"/>
      <c r="E11" s="126">
        <v>0</v>
      </c>
      <c r="F11" s="126">
        <v>0</v>
      </c>
      <c r="G11" s="126">
        <v>0</v>
      </c>
      <c r="H11" s="126">
        <v>0</v>
      </c>
      <c r="I11" s="35" t="s">
        <v>62</v>
      </c>
      <c r="J11" s="37" t="s">
        <v>63</v>
      </c>
      <c r="K11" s="37" t="s">
        <v>396</v>
      </c>
      <c r="L11" s="37" t="s">
        <v>396</v>
      </c>
      <c r="M11" s="39"/>
    </row>
    <row r="12" spans="1:13" ht="25.5" x14ac:dyDescent="0.2">
      <c r="A12" s="33"/>
      <c r="B12" s="167"/>
      <c r="C12" s="37"/>
      <c r="D12" s="37"/>
      <c r="E12" s="126">
        <v>0</v>
      </c>
      <c r="F12" s="126">
        <v>0</v>
      </c>
      <c r="G12" s="126">
        <v>0</v>
      </c>
      <c r="H12" s="126">
        <v>0</v>
      </c>
      <c r="I12" s="35" t="s">
        <v>60</v>
      </c>
      <c r="J12" s="37" t="s">
        <v>58</v>
      </c>
      <c r="K12" s="37" t="s">
        <v>359</v>
      </c>
      <c r="L12" s="37" t="s">
        <v>359</v>
      </c>
      <c r="M12" s="39"/>
    </row>
    <row r="13" spans="1:13" ht="51.75" thickBot="1" x14ac:dyDescent="0.25">
      <c r="A13" s="33"/>
      <c r="B13" s="167"/>
      <c r="C13" s="37"/>
      <c r="D13" s="37"/>
      <c r="E13" s="126">
        <v>0</v>
      </c>
      <c r="F13" s="126">
        <v>0</v>
      </c>
      <c r="G13" s="126">
        <v>0</v>
      </c>
      <c r="H13" s="126">
        <v>0</v>
      </c>
      <c r="I13" s="35" t="s">
        <v>70</v>
      </c>
      <c r="J13" s="37" t="s">
        <v>66</v>
      </c>
      <c r="K13" s="37" t="s">
        <v>255</v>
      </c>
      <c r="L13" s="37" t="s">
        <v>255</v>
      </c>
      <c r="M13" s="39"/>
    </row>
    <row r="14" spans="1:13" ht="39" thickBot="1" x14ac:dyDescent="0.25">
      <c r="A14" s="40" t="s">
        <v>72</v>
      </c>
      <c r="B14" s="168" t="s">
        <v>3</v>
      </c>
      <c r="C14" s="44"/>
      <c r="D14" s="44"/>
      <c r="E14" s="127">
        <f>E15+E20+E23+E28+E31</f>
        <v>201.1</v>
      </c>
      <c r="F14" s="127">
        <f>F15+F20+F23+F28+F31</f>
        <v>245.9</v>
      </c>
      <c r="G14" s="127">
        <f>G15+G20+G23+G28+G31</f>
        <v>201.5</v>
      </c>
      <c r="H14" s="127">
        <f>H15+H20+H23+H28+H31</f>
        <v>44.4</v>
      </c>
      <c r="I14" s="42"/>
      <c r="J14" s="44"/>
      <c r="K14" s="44"/>
      <c r="L14" s="44"/>
      <c r="M14" s="46"/>
    </row>
    <row r="15" spans="1:13" ht="26.25" thickBot="1" x14ac:dyDescent="0.25">
      <c r="A15" s="47" t="s">
        <v>73</v>
      </c>
      <c r="B15" s="169" t="s">
        <v>397</v>
      </c>
      <c r="C15" s="51"/>
      <c r="D15" s="51"/>
      <c r="E15" s="128">
        <f>SUM(E16:E16)</f>
        <v>75</v>
      </c>
      <c r="F15" s="128">
        <f>SUM(F16:F16)</f>
        <v>93</v>
      </c>
      <c r="G15" s="128">
        <f>SUM(G16:G16)</f>
        <v>83.9</v>
      </c>
      <c r="H15" s="128">
        <f>SUM(H16:H16)</f>
        <v>9.1</v>
      </c>
      <c r="I15" s="49"/>
      <c r="J15" s="51"/>
      <c r="K15" s="51"/>
      <c r="L15" s="51"/>
      <c r="M15" s="53"/>
    </row>
    <row r="16" spans="1:13" ht="140.25" x14ac:dyDescent="0.2">
      <c r="A16" s="47" t="s">
        <v>74</v>
      </c>
      <c r="B16" s="169" t="s">
        <v>397</v>
      </c>
      <c r="C16" s="51" t="s">
        <v>5</v>
      </c>
      <c r="D16" s="51" t="s">
        <v>196</v>
      </c>
      <c r="E16" s="128">
        <f>SUM(E17:E19)+75</f>
        <v>75</v>
      </c>
      <c r="F16" s="128">
        <f>SUM(F17:F19)+93</f>
        <v>93</v>
      </c>
      <c r="G16" s="128">
        <f>SUM(G17:G19)+83.9</f>
        <v>83.9</v>
      </c>
      <c r="H16" s="128">
        <f>SUM(H17:H19)+9.1</f>
        <v>9.1</v>
      </c>
      <c r="I16" s="49" t="s">
        <v>398</v>
      </c>
      <c r="J16" s="51" t="s">
        <v>66</v>
      </c>
      <c r="K16" s="51" t="s">
        <v>120</v>
      </c>
      <c r="L16" s="51" t="s">
        <v>120</v>
      </c>
      <c r="M16" s="53" t="s">
        <v>596</v>
      </c>
    </row>
    <row r="17" spans="1:14" ht="63.75" x14ac:dyDescent="0.2">
      <c r="A17" s="33"/>
      <c r="B17" s="167"/>
      <c r="C17" s="37"/>
      <c r="D17" s="37"/>
      <c r="E17" s="126">
        <v>0</v>
      </c>
      <c r="F17" s="126">
        <v>0</v>
      </c>
      <c r="G17" s="126">
        <v>0</v>
      </c>
      <c r="H17" s="126">
        <v>0</v>
      </c>
      <c r="I17" s="35" t="s">
        <v>399</v>
      </c>
      <c r="J17" s="37" t="s">
        <v>58</v>
      </c>
      <c r="K17" s="37" t="s">
        <v>76</v>
      </c>
      <c r="L17" s="37" t="s">
        <v>76</v>
      </c>
      <c r="M17" s="39" t="s">
        <v>597</v>
      </c>
    </row>
    <row r="18" spans="1:14" ht="63.75" x14ac:dyDescent="0.2">
      <c r="A18" s="33"/>
      <c r="B18" s="167"/>
      <c r="C18" s="37"/>
      <c r="D18" s="37"/>
      <c r="E18" s="126">
        <v>0</v>
      </c>
      <c r="F18" s="126">
        <v>0</v>
      </c>
      <c r="G18" s="126">
        <v>0</v>
      </c>
      <c r="H18" s="126">
        <v>0</v>
      </c>
      <c r="I18" s="35" t="s">
        <v>400</v>
      </c>
      <c r="J18" s="37" t="s">
        <v>58</v>
      </c>
      <c r="K18" s="37" t="s">
        <v>76</v>
      </c>
      <c r="L18" s="37" t="s">
        <v>76</v>
      </c>
      <c r="M18" s="39" t="s">
        <v>401</v>
      </c>
    </row>
    <row r="19" spans="1:14" ht="26.25" thickBot="1" x14ac:dyDescent="0.25">
      <c r="A19" s="33"/>
      <c r="B19" s="167"/>
      <c r="C19" s="37"/>
      <c r="D19" s="37"/>
      <c r="E19" s="126">
        <v>0</v>
      </c>
      <c r="F19" s="126">
        <v>0</v>
      </c>
      <c r="G19" s="126">
        <v>0</v>
      </c>
      <c r="H19" s="126">
        <v>0</v>
      </c>
      <c r="I19" s="35" t="s">
        <v>402</v>
      </c>
      <c r="J19" s="37" t="s">
        <v>58</v>
      </c>
      <c r="K19" s="37" t="s">
        <v>76</v>
      </c>
      <c r="L19" s="37" t="s">
        <v>76</v>
      </c>
      <c r="M19" s="39" t="s">
        <v>598</v>
      </c>
    </row>
    <row r="20" spans="1:14" ht="39" thickBot="1" x14ac:dyDescent="0.25">
      <c r="A20" s="47" t="s">
        <v>79</v>
      </c>
      <c r="B20" s="169" t="s">
        <v>23</v>
      </c>
      <c r="C20" s="51"/>
      <c r="D20" s="51"/>
      <c r="E20" s="128">
        <f>SUM(E21:E21)</f>
        <v>15</v>
      </c>
      <c r="F20" s="128">
        <f>SUM(F21:F21)</f>
        <v>15</v>
      </c>
      <c r="G20" s="128">
        <f>SUM(G21:G21)</f>
        <v>14.8</v>
      </c>
      <c r="H20" s="128">
        <f>SUM(H21:H21)</f>
        <v>0.2</v>
      </c>
      <c r="I20" s="49"/>
      <c r="J20" s="51"/>
      <c r="K20" s="51"/>
      <c r="L20" s="51"/>
      <c r="M20" s="53"/>
    </row>
    <row r="21" spans="1:14" ht="51" x14ac:dyDescent="0.2">
      <c r="A21" s="47" t="s">
        <v>80</v>
      </c>
      <c r="B21" s="169" t="s">
        <v>23</v>
      </c>
      <c r="C21" s="51" t="s">
        <v>5</v>
      </c>
      <c r="D21" s="51" t="s">
        <v>196</v>
      </c>
      <c r="E21" s="128">
        <f>SUM(E22:E22)+15</f>
        <v>15</v>
      </c>
      <c r="F21" s="128">
        <f>SUM(F22:F22)+15</f>
        <v>15</v>
      </c>
      <c r="G21" s="128">
        <f>SUM(G22:G22)+14.8</f>
        <v>14.8</v>
      </c>
      <c r="H21" s="128">
        <f>SUM(H22:H22)+0.2</f>
        <v>0.2</v>
      </c>
      <c r="I21" s="49" t="s">
        <v>81</v>
      </c>
      <c r="J21" s="51" t="s">
        <v>63</v>
      </c>
      <c r="K21" s="51" t="s">
        <v>403</v>
      </c>
      <c r="L21" s="51" t="s">
        <v>268</v>
      </c>
      <c r="M21" s="53" t="s">
        <v>404</v>
      </c>
    </row>
    <row r="22" spans="1:14" ht="57" customHeight="1" thickBot="1" x14ac:dyDescent="0.25">
      <c r="A22" s="33"/>
      <c r="B22" s="167"/>
      <c r="C22" s="37"/>
      <c r="D22" s="37"/>
      <c r="E22" s="126">
        <v>0</v>
      </c>
      <c r="F22" s="126">
        <v>0</v>
      </c>
      <c r="G22" s="126">
        <v>0</v>
      </c>
      <c r="H22" s="126">
        <v>0</v>
      </c>
      <c r="I22" s="88" t="s">
        <v>199</v>
      </c>
      <c r="J22" s="89" t="s">
        <v>58</v>
      </c>
      <c r="K22" s="89" t="s">
        <v>362</v>
      </c>
      <c r="L22" s="89" t="s">
        <v>405</v>
      </c>
      <c r="M22" s="91" t="s">
        <v>599</v>
      </c>
    </row>
    <row r="23" spans="1:14" ht="26.25" thickBot="1" x14ac:dyDescent="0.25">
      <c r="A23" s="47" t="s">
        <v>83</v>
      </c>
      <c r="B23" s="169" t="s">
        <v>38</v>
      </c>
      <c r="C23" s="51"/>
      <c r="D23" s="51"/>
      <c r="E23" s="128">
        <f>SUM(E24:E24)</f>
        <v>30</v>
      </c>
      <c r="F23" s="128">
        <f>SUM(F24:F24)</f>
        <v>56.8</v>
      </c>
      <c r="G23" s="128">
        <f>SUM(G24:G24)</f>
        <v>54.8</v>
      </c>
      <c r="H23" s="128">
        <f>SUM(H24:H24)</f>
        <v>2</v>
      </c>
      <c r="I23" s="49"/>
      <c r="J23" s="51"/>
      <c r="K23" s="51"/>
      <c r="L23" s="51"/>
      <c r="M23" s="53"/>
    </row>
    <row r="24" spans="1:14" ht="89.25" x14ac:dyDescent="0.2">
      <c r="A24" s="47" t="s">
        <v>84</v>
      </c>
      <c r="B24" s="169" t="s">
        <v>38</v>
      </c>
      <c r="C24" s="51" t="s">
        <v>5</v>
      </c>
      <c r="D24" s="51" t="s">
        <v>196</v>
      </c>
      <c r="E24" s="128">
        <f>SUM(E25:E26)+30</f>
        <v>30</v>
      </c>
      <c r="F24" s="128">
        <f>SUM(F25:F26)+56.8</f>
        <v>56.8</v>
      </c>
      <c r="G24" s="128">
        <f>SUM(G25:G26)+54.8</f>
        <v>54.8</v>
      </c>
      <c r="H24" s="128">
        <f>SUM(H25:H26)+2</f>
        <v>2</v>
      </c>
      <c r="I24" s="49" t="s">
        <v>75</v>
      </c>
      <c r="J24" s="51" t="s">
        <v>63</v>
      </c>
      <c r="K24" s="51" t="s">
        <v>85</v>
      </c>
      <c r="L24" s="51" t="s">
        <v>85</v>
      </c>
      <c r="M24" s="136" t="s">
        <v>600</v>
      </c>
    </row>
    <row r="25" spans="1:14" ht="216.75" customHeight="1" x14ac:dyDescent="0.2">
      <c r="A25" s="33"/>
      <c r="B25" s="167"/>
      <c r="C25" s="37"/>
      <c r="D25" s="37"/>
      <c r="E25" s="126">
        <v>0</v>
      </c>
      <c r="F25" s="126">
        <v>0</v>
      </c>
      <c r="G25" s="126">
        <v>0</v>
      </c>
      <c r="H25" s="126">
        <v>0</v>
      </c>
      <c r="I25" s="35" t="s">
        <v>406</v>
      </c>
      <c r="J25" s="37" t="s">
        <v>58</v>
      </c>
      <c r="K25" s="37" t="s">
        <v>76</v>
      </c>
      <c r="L25" s="37" t="s">
        <v>76</v>
      </c>
      <c r="M25" s="92" t="s">
        <v>601</v>
      </c>
    </row>
    <row r="26" spans="1:14" ht="279" customHeight="1" x14ac:dyDescent="0.2">
      <c r="A26" s="141"/>
      <c r="B26" s="170"/>
      <c r="C26" s="142"/>
      <c r="D26" s="142"/>
      <c r="E26" s="144">
        <v>0</v>
      </c>
      <c r="F26" s="144">
        <v>0</v>
      </c>
      <c r="G26" s="144">
        <v>0</v>
      </c>
      <c r="H26" s="144">
        <v>0</v>
      </c>
      <c r="I26" s="119" t="s">
        <v>407</v>
      </c>
      <c r="J26" s="142" t="s">
        <v>58</v>
      </c>
      <c r="K26" s="142" t="s">
        <v>76</v>
      </c>
      <c r="L26" s="142" t="s">
        <v>76</v>
      </c>
      <c r="M26" s="117" t="s">
        <v>602</v>
      </c>
    </row>
    <row r="27" spans="1:14" ht="143.25" customHeight="1" thickBot="1" x14ac:dyDescent="0.25">
      <c r="A27" s="140"/>
      <c r="B27" s="171"/>
      <c r="C27" s="143"/>
      <c r="D27" s="143"/>
      <c r="E27" s="145"/>
      <c r="F27" s="145"/>
      <c r="G27" s="145"/>
      <c r="H27" s="145"/>
      <c r="I27" s="146"/>
      <c r="J27" s="143"/>
      <c r="K27" s="143"/>
      <c r="L27" s="143"/>
      <c r="M27" s="118" t="s">
        <v>603</v>
      </c>
    </row>
    <row r="28" spans="1:14" ht="26.25" thickBot="1" x14ac:dyDescent="0.25">
      <c r="A28" s="47" t="s">
        <v>86</v>
      </c>
      <c r="B28" s="169" t="s">
        <v>37</v>
      </c>
      <c r="C28" s="51"/>
      <c r="D28" s="51"/>
      <c r="E28" s="128">
        <f>SUM(E29:E29)</f>
        <v>81.099999999999994</v>
      </c>
      <c r="F28" s="128">
        <f>SUM(F29:F29)</f>
        <v>81.099999999999994</v>
      </c>
      <c r="G28" s="128">
        <f>SUM(G29:G29)</f>
        <v>48</v>
      </c>
      <c r="H28" s="128">
        <f>SUM(H29:H29)</f>
        <v>33.1</v>
      </c>
      <c r="I28" s="49"/>
      <c r="J28" s="51"/>
      <c r="K28" s="51"/>
      <c r="L28" s="51"/>
      <c r="M28" s="53"/>
    </row>
    <row r="29" spans="1:14" ht="65.25" customHeight="1" x14ac:dyDescent="0.2">
      <c r="A29" s="47" t="s">
        <v>88</v>
      </c>
      <c r="B29" s="169" t="s">
        <v>37</v>
      </c>
      <c r="C29" s="51" t="s">
        <v>5</v>
      </c>
      <c r="D29" s="51" t="s">
        <v>196</v>
      </c>
      <c r="E29" s="128">
        <f>SUM(E30:E30)+81.1</f>
        <v>81.099999999999994</v>
      </c>
      <c r="F29" s="128">
        <f>SUM(F30:F30)+81.1</f>
        <v>81.099999999999994</v>
      </c>
      <c r="G29" s="128">
        <f>SUM(G30:G30)+48</f>
        <v>48</v>
      </c>
      <c r="H29" s="128">
        <f>SUM(H30:H30)+33.1</f>
        <v>33.1</v>
      </c>
      <c r="I29" s="82" t="s">
        <v>90</v>
      </c>
      <c r="J29" s="83" t="s">
        <v>91</v>
      </c>
      <c r="K29" s="83" t="s">
        <v>408</v>
      </c>
      <c r="L29" s="83" t="s">
        <v>409</v>
      </c>
      <c r="M29" s="147" t="s">
        <v>604</v>
      </c>
      <c r="N29" s="129"/>
    </row>
    <row r="30" spans="1:14" ht="174.6" customHeight="1" thickBot="1" x14ac:dyDescent="0.25">
      <c r="A30" s="33"/>
      <c r="B30" s="167"/>
      <c r="C30" s="37"/>
      <c r="D30" s="37"/>
      <c r="E30" s="126">
        <v>0</v>
      </c>
      <c r="F30" s="126">
        <v>0</v>
      </c>
      <c r="G30" s="126">
        <v>0</v>
      </c>
      <c r="H30" s="126">
        <v>0</v>
      </c>
      <c r="I30" s="35" t="s">
        <v>89</v>
      </c>
      <c r="J30" s="37" t="s">
        <v>63</v>
      </c>
      <c r="K30" s="37" t="s">
        <v>82</v>
      </c>
      <c r="L30" s="37" t="s">
        <v>265</v>
      </c>
      <c r="M30" s="92" t="s">
        <v>605</v>
      </c>
      <c r="N30" s="129"/>
    </row>
    <row r="31" spans="1:14" ht="13.5" hidden="1" thickBot="1" x14ac:dyDescent="0.25">
      <c r="A31" s="47" t="s">
        <v>410</v>
      </c>
      <c r="B31" s="169" t="s">
        <v>411</v>
      </c>
      <c r="C31" s="51"/>
      <c r="D31" s="51"/>
      <c r="E31" s="128">
        <f>SUM(E32:E32)</f>
        <v>0</v>
      </c>
      <c r="F31" s="128">
        <f>SUM(F32:F32)</f>
        <v>0</v>
      </c>
      <c r="G31" s="128">
        <f>SUM(G32:G32)</f>
        <v>0</v>
      </c>
      <c r="H31" s="128">
        <f>SUM(H32:H32)</f>
        <v>0</v>
      </c>
      <c r="I31" s="49"/>
      <c r="J31" s="51"/>
      <c r="K31" s="51"/>
      <c r="L31" s="51"/>
      <c r="M31" s="53"/>
    </row>
    <row r="32" spans="1:14" ht="13.5" hidden="1" thickBot="1" x14ac:dyDescent="0.25">
      <c r="A32" s="47" t="s">
        <v>412</v>
      </c>
      <c r="B32" s="169" t="s">
        <v>411</v>
      </c>
      <c r="C32" s="51"/>
      <c r="D32" s="51"/>
      <c r="E32" s="130">
        <v>0</v>
      </c>
      <c r="F32" s="130">
        <v>0</v>
      </c>
      <c r="G32" s="130">
        <v>0</v>
      </c>
      <c r="H32" s="130">
        <v>0</v>
      </c>
      <c r="I32" s="49"/>
      <c r="J32" s="51"/>
      <c r="K32" s="51"/>
      <c r="L32" s="51"/>
      <c r="M32" s="53"/>
    </row>
    <row r="33" spans="1:14" ht="39" thickBot="1" x14ac:dyDescent="0.25">
      <c r="A33" s="40" t="s">
        <v>95</v>
      </c>
      <c r="B33" s="168" t="s">
        <v>6</v>
      </c>
      <c r="C33" s="44"/>
      <c r="D33" s="44"/>
      <c r="E33" s="127">
        <f>E34+E71+E88+E90+E94+E99+E101+E103</f>
        <v>8787.6</v>
      </c>
      <c r="F33" s="127">
        <f>F34+F71+F88+F90+F94+F99+F101+F103</f>
        <v>8735.8000000000011</v>
      </c>
      <c r="G33" s="127">
        <f>G34+G71+G88+G90+G94+G99+G101+G103</f>
        <v>8535</v>
      </c>
      <c r="H33" s="127">
        <f>H34+H71+H88+H90+H94+H99+H101+H103</f>
        <v>200.8</v>
      </c>
      <c r="I33" s="42"/>
      <c r="J33" s="44"/>
      <c r="K33" s="44"/>
      <c r="L33" s="44"/>
      <c r="M33" s="46"/>
    </row>
    <row r="34" spans="1:14" ht="26.25" thickBot="1" x14ac:dyDescent="0.25">
      <c r="A34" s="47" t="s">
        <v>96</v>
      </c>
      <c r="B34" s="169" t="s">
        <v>97</v>
      </c>
      <c r="C34" s="51"/>
      <c r="D34" s="51"/>
      <c r="E34" s="128">
        <f>E35+E41+E47+E53+E54+E62+E68+E70</f>
        <v>5887.9</v>
      </c>
      <c r="F34" s="128">
        <f>F35+F41+F47+F53+F54+F62+F68+F70</f>
        <v>5892.6</v>
      </c>
      <c r="G34" s="128">
        <f>G35+G41+G47+G53+G54+G62+G68+G70</f>
        <v>5826.6</v>
      </c>
      <c r="H34" s="128">
        <f>H35+H41+H47+H53+H54+H62+H68+H70</f>
        <v>66</v>
      </c>
      <c r="I34" s="49"/>
      <c r="J34" s="51"/>
      <c r="K34" s="51"/>
      <c r="L34" s="51"/>
      <c r="M34" s="53"/>
    </row>
    <row r="35" spans="1:14" x14ac:dyDescent="0.2">
      <c r="A35" s="47" t="s">
        <v>103</v>
      </c>
      <c r="B35" s="169" t="s">
        <v>8</v>
      </c>
      <c r="C35" s="51"/>
      <c r="D35" s="51"/>
      <c r="E35" s="128">
        <f>SUM(E36:E40)</f>
        <v>2034.3</v>
      </c>
      <c r="F35" s="128">
        <f>SUM(F36:F40)</f>
        <v>2034.3</v>
      </c>
      <c r="G35" s="128">
        <f>SUM(G36:G40)</f>
        <v>2034</v>
      </c>
      <c r="H35" s="128">
        <f>SUM(H36:H40)</f>
        <v>0.3</v>
      </c>
      <c r="I35" s="49" t="s">
        <v>413</v>
      </c>
      <c r="J35" s="51" t="s">
        <v>58</v>
      </c>
      <c r="K35" s="51" t="s">
        <v>76</v>
      </c>
      <c r="L35" s="51" t="s">
        <v>76</v>
      </c>
      <c r="M35" s="53" t="s">
        <v>414</v>
      </c>
    </row>
    <row r="36" spans="1:14" x14ac:dyDescent="0.2">
      <c r="A36" s="33"/>
      <c r="B36" s="167"/>
      <c r="C36" s="37" t="s">
        <v>7</v>
      </c>
      <c r="D36" s="37" t="s">
        <v>218</v>
      </c>
      <c r="E36" s="131">
        <v>17.399999999999999</v>
      </c>
      <c r="F36" s="131">
        <v>17.399999999999999</v>
      </c>
      <c r="G36" s="131">
        <v>17.399999999999999</v>
      </c>
      <c r="H36" s="131">
        <v>0</v>
      </c>
      <c r="I36" s="35" t="s">
        <v>415</v>
      </c>
      <c r="J36" s="37" t="s">
        <v>58</v>
      </c>
      <c r="K36" s="37" t="s">
        <v>76</v>
      </c>
      <c r="L36" s="37" t="s">
        <v>76</v>
      </c>
      <c r="M36" s="39" t="s">
        <v>416</v>
      </c>
    </row>
    <row r="37" spans="1:14" ht="78" customHeight="1" x14ac:dyDescent="0.2">
      <c r="A37" s="33"/>
      <c r="B37" s="167"/>
      <c r="C37" s="37" t="s">
        <v>22</v>
      </c>
      <c r="D37" s="37" t="s">
        <v>223</v>
      </c>
      <c r="E37" s="131">
        <v>1.6</v>
      </c>
      <c r="F37" s="131">
        <v>1.6</v>
      </c>
      <c r="G37" s="131">
        <v>1.6</v>
      </c>
      <c r="H37" s="131">
        <v>0</v>
      </c>
      <c r="I37" s="35" t="s">
        <v>417</v>
      </c>
      <c r="J37" s="37" t="s">
        <v>58</v>
      </c>
      <c r="K37" s="37" t="s">
        <v>116</v>
      </c>
      <c r="L37" s="37" t="s">
        <v>237</v>
      </c>
      <c r="M37" s="39" t="s">
        <v>418</v>
      </c>
    </row>
    <row r="38" spans="1:14" ht="25.5" x14ac:dyDescent="0.2">
      <c r="A38" s="33"/>
      <c r="B38" s="167"/>
      <c r="C38" s="37" t="s">
        <v>5</v>
      </c>
      <c r="D38" s="37" t="s">
        <v>196</v>
      </c>
      <c r="E38" s="131">
        <v>2015.3</v>
      </c>
      <c r="F38" s="131">
        <v>2015.3</v>
      </c>
      <c r="G38" s="131">
        <v>2015</v>
      </c>
      <c r="H38" s="131">
        <v>0.3</v>
      </c>
      <c r="I38" s="88" t="s">
        <v>219</v>
      </c>
      <c r="J38" s="89" t="s">
        <v>63</v>
      </c>
      <c r="K38" s="89" t="s">
        <v>361</v>
      </c>
      <c r="L38" s="89" t="s">
        <v>360</v>
      </c>
      <c r="M38" s="148" t="s">
        <v>584</v>
      </c>
    </row>
    <row r="39" spans="1:14" ht="66" customHeight="1" x14ac:dyDescent="0.2">
      <c r="A39" s="33"/>
      <c r="B39" s="167"/>
      <c r="C39" s="37"/>
      <c r="D39" s="37"/>
      <c r="E39" s="126">
        <v>0</v>
      </c>
      <c r="F39" s="126">
        <v>0</v>
      </c>
      <c r="G39" s="126">
        <v>0</v>
      </c>
      <c r="H39" s="126">
        <v>0</v>
      </c>
      <c r="I39" s="35" t="s">
        <v>228</v>
      </c>
      <c r="J39" s="37" t="s">
        <v>63</v>
      </c>
      <c r="K39" s="37" t="s">
        <v>203</v>
      </c>
      <c r="L39" s="37" t="s">
        <v>419</v>
      </c>
      <c r="M39" s="92" t="s">
        <v>606</v>
      </c>
      <c r="N39" s="129"/>
    </row>
    <row r="40" spans="1:14" ht="26.25" thickBot="1" x14ac:dyDescent="0.25">
      <c r="A40" s="33"/>
      <c r="B40" s="167"/>
      <c r="C40" s="37"/>
      <c r="D40" s="37"/>
      <c r="E40" s="126">
        <v>0</v>
      </c>
      <c r="F40" s="126">
        <v>0</v>
      </c>
      <c r="G40" s="126">
        <v>0</v>
      </c>
      <c r="H40" s="126">
        <v>0</v>
      </c>
      <c r="I40" s="35" t="s">
        <v>420</v>
      </c>
      <c r="J40" s="37" t="s">
        <v>63</v>
      </c>
      <c r="K40" s="37" t="s">
        <v>421</v>
      </c>
      <c r="L40" s="37" t="s">
        <v>421</v>
      </c>
      <c r="M40" s="39"/>
    </row>
    <row r="41" spans="1:14" ht="66" customHeight="1" x14ac:dyDescent="0.2">
      <c r="A41" s="47" t="s">
        <v>106</v>
      </c>
      <c r="B41" s="169" t="s">
        <v>9</v>
      </c>
      <c r="C41" s="51"/>
      <c r="D41" s="51"/>
      <c r="E41" s="128">
        <f>SUM(E42:E46)</f>
        <v>930.09999999999991</v>
      </c>
      <c r="F41" s="128">
        <f>SUM(F42:F46)</f>
        <v>930.09999999999991</v>
      </c>
      <c r="G41" s="128">
        <f>SUM(G42:G46)</f>
        <v>907.8</v>
      </c>
      <c r="H41" s="128">
        <f>SUM(H42:H46)</f>
        <v>22.3</v>
      </c>
      <c r="I41" s="82" t="s">
        <v>422</v>
      </c>
      <c r="J41" s="83" t="s">
        <v>63</v>
      </c>
      <c r="K41" s="83" t="s">
        <v>423</v>
      </c>
      <c r="L41" s="83" t="s">
        <v>424</v>
      </c>
      <c r="M41" s="147" t="s">
        <v>589</v>
      </c>
    </row>
    <row r="42" spans="1:14" x14ac:dyDescent="0.2">
      <c r="A42" s="33"/>
      <c r="B42" s="167"/>
      <c r="C42" s="37" t="s">
        <v>5</v>
      </c>
      <c r="D42" s="37" t="s">
        <v>196</v>
      </c>
      <c r="E42" s="131">
        <v>838.3</v>
      </c>
      <c r="F42" s="131">
        <v>838.3</v>
      </c>
      <c r="G42" s="131">
        <v>835.6</v>
      </c>
      <c r="H42" s="131">
        <v>2.7</v>
      </c>
      <c r="I42" s="35" t="s">
        <v>425</v>
      </c>
      <c r="J42" s="37" t="s">
        <v>58</v>
      </c>
      <c r="K42" s="37" t="s">
        <v>85</v>
      </c>
      <c r="L42" s="37" t="s">
        <v>85</v>
      </c>
      <c r="M42" s="39" t="s">
        <v>426</v>
      </c>
    </row>
    <row r="43" spans="1:14" x14ac:dyDescent="0.2">
      <c r="A43" s="33"/>
      <c r="B43" s="167"/>
      <c r="C43" s="37" t="s">
        <v>22</v>
      </c>
      <c r="D43" s="37" t="s">
        <v>223</v>
      </c>
      <c r="E43" s="131">
        <v>10.9</v>
      </c>
      <c r="F43" s="131">
        <v>10.9</v>
      </c>
      <c r="G43" s="131">
        <v>10.9</v>
      </c>
      <c r="H43" s="131">
        <v>0</v>
      </c>
      <c r="I43" s="35" t="s">
        <v>427</v>
      </c>
      <c r="J43" s="37" t="s">
        <v>58</v>
      </c>
      <c r="K43" s="37" t="s">
        <v>76</v>
      </c>
      <c r="L43" s="37" t="s">
        <v>76</v>
      </c>
      <c r="M43" s="39" t="s">
        <v>428</v>
      </c>
    </row>
    <row r="44" spans="1:14" x14ac:dyDescent="0.2">
      <c r="A44" s="33"/>
      <c r="B44" s="167"/>
      <c r="C44" s="37" t="s">
        <v>7</v>
      </c>
      <c r="D44" s="37" t="s">
        <v>218</v>
      </c>
      <c r="E44" s="131">
        <v>30</v>
      </c>
      <c r="F44" s="131">
        <v>30</v>
      </c>
      <c r="G44" s="131">
        <v>21.9</v>
      </c>
      <c r="H44" s="131">
        <v>8.1</v>
      </c>
      <c r="I44" s="35" t="s">
        <v>219</v>
      </c>
      <c r="J44" s="37" t="s">
        <v>63</v>
      </c>
      <c r="K44" s="37" t="s">
        <v>82</v>
      </c>
      <c r="L44" s="37" t="s">
        <v>82</v>
      </c>
      <c r="M44" s="39"/>
    </row>
    <row r="45" spans="1:14" ht="178.5" x14ac:dyDescent="0.2">
      <c r="A45" s="33"/>
      <c r="B45" s="167"/>
      <c r="C45" s="37" t="s">
        <v>22</v>
      </c>
      <c r="D45" s="37" t="s">
        <v>231</v>
      </c>
      <c r="E45" s="131">
        <v>20.9</v>
      </c>
      <c r="F45" s="131">
        <v>20.9</v>
      </c>
      <c r="G45" s="131">
        <v>20.8</v>
      </c>
      <c r="H45" s="131">
        <v>0.1</v>
      </c>
      <c r="I45" s="35" t="s">
        <v>228</v>
      </c>
      <c r="J45" s="37" t="s">
        <v>63</v>
      </c>
      <c r="K45" s="37" t="s">
        <v>429</v>
      </c>
      <c r="L45" s="37" t="s">
        <v>430</v>
      </c>
      <c r="M45" s="138" t="s">
        <v>607</v>
      </c>
      <c r="N45" s="129"/>
    </row>
    <row r="46" spans="1:14" ht="13.5" thickBot="1" x14ac:dyDescent="0.25">
      <c r="A46" s="33"/>
      <c r="B46" s="167"/>
      <c r="C46" s="37" t="s">
        <v>7</v>
      </c>
      <c r="D46" s="37" t="s">
        <v>236</v>
      </c>
      <c r="E46" s="131">
        <v>30</v>
      </c>
      <c r="F46" s="131">
        <v>30</v>
      </c>
      <c r="G46" s="131">
        <v>18.600000000000001</v>
      </c>
      <c r="H46" s="131">
        <v>11.4</v>
      </c>
      <c r="I46" s="35" t="s">
        <v>431</v>
      </c>
      <c r="J46" s="37" t="s">
        <v>58</v>
      </c>
      <c r="K46" s="37" t="s">
        <v>85</v>
      </c>
      <c r="L46" s="37" t="s">
        <v>85</v>
      </c>
      <c r="M46" s="39" t="s">
        <v>432</v>
      </c>
    </row>
    <row r="47" spans="1:14" ht="25.5" x14ac:dyDescent="0.2">
      <c r="A47" s="47" t="s">
        <v>108</v>
      </c>
      <c r="B47" s="169" t="s">
        <v>10</v>
      </c>
      <c r="C47" s="51"/>
      <c r="D47" s="51"/>
      <c r="E47" s="128">
        <f>SUM(E48:E52)</f>
        <v>672.5</v>
      </c>
      <c r="F47" s="128">
        <f>SUM(F48:F52)</f>
        <v>677.2</v>
      </c>
      <c r="G47" s="128">
        <f>SUM(G48:G52)</f>
        <v>666.8</v>
      </c>
      <c r="H47" s="128">
        <f>SUM(H48:H52)</f>
        <v>10.399999999999999</v>
      </c>
      <c r="I47" s="49" t="s">
        <v>433</v>
      </c>
      <c r="J47" s="51" t="s">
        <v>58</v>
      </c>
      <c r="K47" s="51" t="s">
        <v>76</v>
      </c>
      <c r="L47" s="51" t="s">
        <v>76</v>
      </c>
      <c r="M47" s="53" t="s">
        <v>434</v>
      </c>
    </row>
    <row r="48" spans="1:14" ht="63.75" x14ac:dyDescent="0.2">
      <c r="A48" s="33"/>
      <c r="B48" s="167"/>
      <c r="C48" s="37" t="s">
        <v>7</v>
      </c>
      <c r="D48" s="37" t="s">
        <v>218</v>
      </c>
      <c r="E48" s="131">
        <v>29</v>
      </c>
      <c r="F48" s="131">
        <v>29</v>
      </c>
      <c r="G48" s="131">
        <v>24</v>
      </c>
      <c r="H48" s="131">
        <v>5</v>
      </c>
      <c r="I48" s="149" t="s">
        <v>435</v>
      </c>
      <c r="J48" s="150" t="s">
        <v>58</v>
      </c>
      <c r="K48" s="150" t="s">
        <v>76</v>
      </c>
      <c r="L48" s="150" t="s">
        <v>59</v>
      </c>
      <c r="M48" s="151" t="s">
        <v>572</v>
      </c>
    </row>
    <row r="49" spans="1:14" x14ac:dyDescent="0.2">
      <c r="A49" s="33"/>
      <c r="B49" s="167"/>
      <c r="C49" s="37" t="s">
        <v>7</v>
      </c>
      <c r="D49" s="37" t="s">
        <v>236</v>
      </c>
      <c r="E49" s="131">
        <v>3</v>
      </c>
      <c r="F49" s="131">
        <v>3</v>
      </c>
      <c r="G49" s="131">
        <v>0.9</v>
      </c>
      <c r="H49" s="131">
        <v>2.1</v>
      </c>
      <c r="I49" s="35" t="s">
        <v>219</v>
      </c>
      <c r="J49" s="37" t="s">
        <v>63</v>
      </c>
      <c r="K49" s="37" t="s">
        <v>237</v>
      </c>
      <c r="L49" s="37" t="s">
        <v>237</v>
      </c>
      <c r="M49" s="39"/>
    </row>
    <row r="50" spans="1:14" ht="38.25" x14ac:dyDescent="0.2">
      <c r="A50" s="33"/>
      <c r="B50" s="167"/>
      <c r="C50" s="37" t="s">
        <v>22</v>
      </c>
      <c r="D50" s="37" t="s">
        <v>231</v>
      </c>
      <c r="E50" s="131">
        <v>4.5</v>
      </c>
      <c r="F50" s="131">
        <v>4.5</v>
      </c>
      <c r="G50" s="131">
        <v>4.5</v>
      </c>
      <c r="H50" s="131">
        <v>0</v>
      </c>
      <c r="I50" s="153" t="s">
        <v>228</v>
      </c>
      <c r="J50" s="137" t="s">
        <v>63</v>
      </c>
      <c r="K50" s="137" t="s">
        <v>363</v>
      </c>
      <c r="L50" s="137" t="s">
        <v>436</v>
      </c>
      <c r="M50" s="138" t="s">
        <v>437</v>
      </c>
    </row>
    <row r="51" spans="1:14" ht="89.25" x14ac:dyDescent="0.2">
      <c r="A51" s="33"/>
      <c r="B51" s="167"/>
      <c r="C51" s="37" t="s">
        <v>22</v>
      </c>
      <c r="D51" s="37" t="s">
        <v>223</v>
      </c>
      <c r="E51" s="131">
        <v>13</v>
      </c>
      <c r="F51" s="131">
        <v>13</v>
      </c>
      <c r="G51" s="131">
        <v>13</v>
      </c>
      <c r="H51" s="131">
        <v>0</v>
      </c>
      <c r="I51" s="88" t="s">
        <v>420</v>
      </c>
      <c r="J51" s="89" t="s">
        <v>63</v>
      </c>
      <c r="K51" s="89" t="s">
        <v>438</v>
      </c>
      <c r="L51" s="89" t="s">
        <v>439</v>
      </c>
      <c r="M51" s="148" t="s">
        <v>608</v>
      </c>
      <c r="N51" s="129"/>
    </row>
    <row r="52" spans="1:14" ht="13.5" thickBot="1" x14ac:dyDescent="0.25">
      <c r="A52" s="33"/>
      <c r="B52" s="167"/>
      <c r="C52" s="37" t="s">
        <v>5</v>
      </c>
      <c r="D52" s="37" t="s">
        <v>196</v>
      </c>
      <c r="E52" s="131">
        <v>623</v>
      </c>
      <c r="F52" s="131">
        <v>627.70000000000005</v>
      </c>
      <c r="G52" s="131">
        <v>624.4</v>
      </c>
      <c r="H52" s="131">
        <v>3.3</v>
      </c>
      <c r="I52" s="35"/>
      <c r="J52" s="37"/>
      <c r="K52" s="37"/>
      <c r="L52" s="37"/>
      <c r="M52" s="39"/>
    </row>
    <row r="53" spans="1:14" ht="26.25" hidden="1" thickBot="1" x14ac:dyDescent="0.25">
      <c r="A53" s="47" t="s">
        <v>440</v>
      </c>
      <c r="B53" s="169" t="s">
        <v>11</v>
      </c>
      <c r="C53" s="51"/>
      <c r="D53" s="51"/>
      <c r="E53" s="130">
        <v>0</v>
      </c>
      <c r="F53" s="130">
        <v>0</v>
      </c>
      <c r="G53" s="130">
        <v>0</v>
      </c>
      <c r="H53" s="130">
        <v>0</v>
      </c>
      <c r="I53" s="49"/>
      <c r="J53" s="51"/>
      <c r="K53" s="51"/>
      <c r="L53" s="51"/>
      <c r="M53" s="53"/>
    </row>
    <row r="54" spans="1:14" ht="25.5" x14ac:dyDescent="0.2">
      <c r="A54" s="47" t="s">
        <v>110</v>
      </c>
      <c r="B54" s="169" t="s">
        <v>335</v>
      </c>
      <c r="C54" s="51"/>
      <c r="D54" s="51"/>
      <c r="E54" s="128">
        <f>SUM(E55:E61)</f>
        <v>991.2</v>
      </c>
      <c r="F54" s="128">
        <f>SUM(F55:F61)</f>
        <v>997.90000000000009</v>
      </c>
      <c r="G54" s="128">
        <f>SUM(G55:G61)</f>
        <v>982.2</v>
      </c>
      <c r="H54" s="128">
        <f>SUM(H55:H61)</f>
        <v>15.7</v>
      </c>
      <c r="I54" s="49" t="s">
        <v>441</v>
      </c>
      <c r="J54" s="51" t="s">
        <v>58</v>
      </c>
      <c r="K54" s="51" t="s">
        <v>76</v>
      </c>
      <c r="L54" s="51" t="s">
        <v>76</v>
      </c>
      <c r="M54" s="53" t="s">
        <v>442</v>
      </c>
    </row>
    <row r="55" spans="1:14" x14ac:dyDescent="0.2">
      <c r="A55" s="33"/>
      <c r="B55" s="167"/>
      <c r="C55" s="37" t="s">
        <v>5</v>
      </c>
      <c r="D55" s="37" t="s">
        <v>196</v>
      </c>
      <c r="E55" s="131">
        <v>955</v>
      </c>
      <c r="F55" s="131">
        <v>961.7</v>
      </c>
      <c r="G55" s="131">
        <v>947.1</v>
      </c>
      <c r="H55" s="131">
        <v>14.6</v>
      </c>
      <c r="I55" s="35" t="s">
        <v>443</v>
      </c>
      <c r="J55" s="37" t="s">
        <v>58</v>
      </c>
      <c r="K55" s="37" t="s">
        <v>76</v>
      </c>
      <c r="L55" s="37" t="s">
        <v>76</v>
      </c>
      <c r="M55" s="39" t="s">
        <v>444</v>
      </c>
    </row>
    <row r="56" spans="1:14" x14ac:dyDescent="0.2">
      <c r="A56" s="33"/>
      <c r="B56" s="167"/>
      <c r="C56" s="37" t="s">
        <v>7</v>
      </c>
      <c r="D56" s="37" t="s">
        <v>236</v>
      </c>
      <c r="E56" s="131">
        <v>24.2</v>
      </c>
      <c r="F56" s="131">
        <v>24.2</v>
      </c>
      <c r="G56" s="131">
        <v>23.1</v>
      </c>
      <c r="H56" s="131">
        <v>1.1000000000000001</v>
      </c>
      <c r="I56" s="35" t="s">
        <v>445</v>
      </c>
      <c r="J56" s="37" t="s">
        <v>58</v>
      </c>
      <c r="K56" s="37" t="s">
        <v>76</v>
      </c>
      <c r="L56" s="37" t="s">
        <v>76</v>
      </c>
      <c r="M56" s="39" t="s">
        <v>446</v>
      </c>
    </row>
    <row r="57" spans="1:14" x14ac:dyDescent="0.2">
      <c r="A57" s="33"/>
      <c r="B57" s="167"/>
      <c r="C57" s="37" t="s">
        <v>22</v>
      </c>
      <c r="D57" s="37" t="s">
        <v>231</v>
      </c>
      <c r="E57" s="131">
        <v>3.6</v>
      </c>
      <c r="F57" s="131">
        <v>3.6</v>
      </c>
      <c r="G57" s="131">
        <v>3.6</v>
      </c>
      <c r="H57" s="131">
        <v>0</v>
      </c>
      <c r="I57" s="35" t="s">
        <v>447</v>
      </c>
      <c r="J57" s="37" t="s">
        <v>58</v>
      </c>
      <c r="K57" s="37" t="s">
        <v>85</v>
      </c>
      <c r="L57" s="37" t="s">
        <v>85</v>
      </c>
      <c r="M57" s="39" t="s">
        <v>448</v>
      </c>
    </row>
    <row r="58" spans="1:14" x14ac:dyDescent="0.2">
      <c r="A58" s="33"/>
      <c r="B58" s="167"/>
      <c r="C58" s="37" t="s">
        <v>7</v>
      </c>
      <c r="D58" s="37" t="s">
        <v>218</v>
      </c>
      <c r="E58" s="131">
        <v>7.5</v>
      </c>
      <c r="F58" s="131">
        <v>7.5</v>
      </c>
      <c r="G58" s="131">
        <v>7.5</v>
      </c>
      <c r="H58" s="131">
        <v>0</v>
      </c>
      <c r="I58" s="35" t="s">
        <v>449</v>
      </c>
      <c r="J58" s="37" t="s">
        <v>58</v>
      </c>
      <c r="K58" s="37" t="s">
        <v>85</v>
      </c>
      <c r="L58" s="37" t="s">
        <v>85</v>
      </c>
      <c r="M58" s="39" t="s">
        <v>450</v>
      </c>
    </row>
    <row r="59" spans="1:14" x14ac:dyDescent="0.2">
      <c r="A59" s="33"/>
      <c r="B59" s="167"/>
      <c r="C59" s="37" t="s">
        <v>22</v>
      </c>
      <c r="D59" s="37" t="s">
        <v>223</v>
      </c>
      <c r="E59" s="131">
        <v>0.9</v>
      </c>
      <c r="F59" s="131">
        <v>0.9</v>
      </c>
      <c r="G59" s="131">
        <v>0.9</v>
      </c>
      <c r="H59" s="131">
        <v>0</v>
      </c>
      <c r="I59" s="35" t="s">
        <v>451</v>
      </c>
      <c r="J59" s="37" t="s">
        <v>66</v>
      </c>
      <c r="K59" s="37" t="s">
        <v>120</v>
      </c>
      <c r="L59" s="37" t="s">
        <v>120</v>
      </c>
      <c r="M59" s="105" t="s">
        <v>452</v>
      </c>
    </row>
    <row r="60" spans="1:14" ht="39" customHeight="1" x14ac:dyDescent="0.2">
      <c r="A60" s="33"/>
      <c r="B60" s="167"/>
      <c r="C60" s="37"/>
      <c r="D60" s="37"/>
      <c r="E60" s="126">
        <v>0</v>
      </c>
      <c r="F60" s="126">
        <v>0</v>
      </c>
      <c r="G60" s="126">
        <v>0</v>
      </c>
      <c r="H60" s="126">
        <v>0</v>
      </c>
      <c r="I60" s="88" t="s">
        <v>219</v>
      </c>
      <c r="J60" s="89" t="s">
        <v>63</v>
      </c>
      <c r="K60" s="89" t="s">
        <v>105</v>
      </c>
      <c r="L60" s="89" t="s">
        <v>67</v>
      </c>
      <c r="M60" s="148" t="s">
        <v>585</v>
      </c>
      <c r="N60" s="139"/>
    </row>
    <row r="61" spans="1:14" ht="39.75" customHeight="1" thickBot="1" x14ac:dyDescent="0.25">
      <c r="A61" s="33"/>
      <c r="B61" s="167"/>
      <c r="C61" s="37"/>
      <c r="D61" s="37"/>
      <c r="E61" s="126">
        <v>0</v>
      </c>
      <c r="F61" s="126">
        <v>0</v>
      </c>
      <c r="G61" s="126">
        <v>0</v>
      </c>
      <c r="H61" s="126">
        <v>0</v>
      </c>
      <c r="I61" s="35" t="s">
        <v>228</v>
      </c>
      <c r="J61" s="37" t="s">
        <v>63</v>
      </c>
      <c r="K61" s="37" t="s">
        <v>364</v>
      </c>
      <c r="L61" s="37" t="s">
        <v>453</v>
      </c>
      <c r="M61" s="39" t="s">
        <v>609</v>
      </c>
    </row>
    <row r="62" spans="1:14" ht="38.25" x14ac:dyDescent="0.2">
      <c r="A62" s="47" t="s">
        <v>112</v>
      </c>
      <c r="B62" s="169" t="s">
        <v>29</v>
      </c>
      <c r="C62" s="51"/>
      <c r="D62" s="51"/>
      <c r="E62" s="128">
        <f>SUM(E63:E67)</f>
        <v>1093.3</v>
      </c>
      <c r="F62" s="128">
        <f>SUM(F63:F67)</f>
        <v>1093.3</v>
      </c>
      <c r="G62" s="128">
        <f>SUM(G63:G67)</f>
        <v>1089.2</v>
      </c>
      <c r="H62" s="128">
        <f>SUM(H63:H67)</f>
        <v>4.0999999999999996</v>
      </c>
      <c r="I62" s="49" t="s">
        <v>454</v>
      </c>
      <c r="J62" s="51" t="s">
        <v>63</v>
      </c>
      <c r="K62" s="51" t="s">
        <v>107</v>
      </c>
      <c r="L62" s="51" t="s">
        <v>107</v>
      </c>
      <c r="M62" s="53" t="s">
        <v>455</v>
      </c>
    </row>
    <row r="63" spans="1:14" ht="51" x14ac:dyDescent="0.2">
      <c r="A63" s="33"/>
      <c r="B63" s="167"/>
      <c r="C63" s="37" t="s">
        <v>22</v>
      </c>
      <c r="D63" s="37" t="s">
        <v>249</v>
      </c>
      <c r="E63" s="131">
        <v>1.2</v>
      </c>
      <c r="F63" s="131">
        <v>1.2</v>
      </c>
      <c r="G63" s="131">
        <v>1.2</v>
      </c>
      <c r="H63" s="131">
        <v>0</v>
      </c>
      <c r="I63" s="35" t="s">
        <v>456</v>
      </c>
      <c r="J63" s="37" t="s">
        <v>63</v>
      </c>
      <c r="K63" s="37" t="s">
        <v>116</v>
      </c>
      <c r="L63" s="37" t="s">
        <v>116</v>
      </c>
      <c r="M63" s="92" t="s">
        <v>610</v>
      </c>
    </row>
    <row r="64" spans="1:14" ht="153" x14ac:dyDescent="0.2">
      <c r="A64" s="33"/>
      <c r="B64" s="167"/>
      <c r="C64" s="37" t="s">
        <v>22</v>
      </c>
      <c r="D64" s="37" t="s">
        <v>231</v>
      </c>
      <c r="E64" s="131">
        <v>18.3</v>
      </c>
      <c r="F64" s="131">
        <v>18.3</v>
      </c>
      <c r="G64" s="131">
        <v>18.3</v>
      </c>
      <c r="H64" s="131">
        <v>0</v>
      </c>
      <c r="I64" s="35" t="s">
        <v>113</v>
      </c>
      <c r="J64" s="37" t="s">
        <v>63</v>
      </c>
      <c r="K64" s="37" t="s">
        <v>105</v>
      </c>
      <c r="L64" s="37" t="s">
        <v>457</v>
      </c>
      <c r="M64" s="92" t="s">
        <v>565</v>
      </c>
    </row>
    <row r="65" spans="1:13" ht="25.5" x14ac:dyDescent="0.2">
      <c r="A65" s="33"/>
      <c r="B65" s="167"/>
      <c r="C65" s="37" t="s">
        <v>7</v>
      </c>
      <c r="D65" s="37" t="s">
        <v>236</v>
      </c>
      <c r="E65" s="131">
        <v>130</v>
      </c>
      <c r="F65" s="131">
        <v>130</v>
      </c>
      <c r="G65" s="131">
        <v>127.6</v>
      </c>
      <c r="H65" s="131">
        <v>2.4</v>
      </c>
      <c r="I65" s="35" t="s">
        <v>365</v>
      </c>
      <c r="J65" s="37" t="s">
        <v>58</v>
      </c>
      <c r="K65" s="37" t="s">
        <v>260</v>
      </c>
      <c r="L65" s="37" t="s">
        <v>260</v>
      </c>
      <c r="M65" s="39" t="s">
        <v>458</v>
      </c>
    </row>
    <row r="66" spans="1:13" x14ac:dyDescent="0.2">
      <c r="A66" s="33"/>
      <c r="B66" s="167"/>
      <c r="C66" s="37" t="s">
        <v>5</v>
      </c>
      <c r="D66" s="37" t="s">
        <v>196</v>
      </c>
      <c r="E66" s="131">
        <v>937.8</v>
      </c>
      <c r="F66" s="131">
        <v>937.8</v>
      </c>
      <c r="G66" s="131">
        <v>937.6</v>
      </c>
      <c r="H66" s="131">
        <v>0.2</v>
      </c>
      <c r="I66" s="35"/>
      <c r="J66" s="37"/>
      <c r="K66" s="37"/>
      <c r="L66" s="37"/>
      <c r="M66" s="39"/>
    </row>
    <row r="67" spans="1:13" ht="13.5" thickBot="1" x14ac:dyDescent="0.25">
      <c r="A67" s="33"/>
      <c r="B67" s="167"/>
      <c r="C67" s="37" t="s">
        <v>7</v>
      </c>
      <c r="D67" s="37" t="s">
        <v>253</v>
      </c>
      <c r="E67" s="131">
        <v>6</v>
      </c>
      <c r="F67" s="131">
        <v>6</v>
      </c>
      <c r="G67" s="131">
        <v>4.5</v>
      </c>
      <c r="H67" s="131">
        <v>1.5</v>
      </c>
      <c r="I67" s="35"/>
      <c r="J67" s="37"/>
      <c r="K67" s="37"/>
      <c r="L67" s="37"/>
      <c r="M67" s="39"/>
    </row>
    <row r="68" spans="1:13" ht="38.25" x14ac:dyDescent="0.2">
      <c r="A68" s="47" t="s">
        <v>114</v>
      </c>
      <c r="B68" s="169" t="s">
        <v>115</v>
      </c>
      <c r="C68" s="51" t="s">
        <v>5</v>
      </c>
      <c r="D68" s="51" t="s">
        <v>196</v>
      </c>
      <c r="E68" s="128">
        <f>SUM(E69:E69)+166.5</f>
        <v>166.5</v>
      </c>
      <c r="F68" s="128">
        <f>SUM(F69:F69)+159.8</f>
        <v>159.80000000000001</v>
      </c>
      <c r="G68" s="128">
        <f>SUM(G69:G69)+146.6</f>
        <v>146.6</v>
      </c>
      <c r="H68" s="128">
        <f>SUM(H69:H69)+13.2</f>
        <v>13.2</v>
      </c>
      <c r="I68" s="49" t="s">
        <v>366</v>
      </c>
      <c r="J68" s="51" t="s">
        <v>63</v>
      </c>
      <c r="K68" s="51" t="s">
        <v>260</v>
      </c>
      <c r="L68" s="51" t="s">
        <v>260</v>
      </c>
      <c r="M68" s="53" t="s">
        <v>459</v>
      </c>
    </row>
    <row r="69" spans="1:13" ht="26.25" thickBot="1" x14ac:dyDescent="0.25">
      <c r="A69" s="33"/>
      <c r="B69" s="167"/>
      <c r="C69" s="37"/>
      <c r="D69" s="37"/>
      <c r="E69" s="126">
        <v>0</v>
      </c>
      <c r="F69" s="126">
        <v>0</v>
      </c>
      <c r="G69" s="126">
        <v>0</v>
      </c>
      <c r="H69" s="126">
        <v>0</v>
      </c>
      <c r="I69" s="35" t="s">
        <v>256</v>
      </c>
      <c r="J69" s="37" t="s">
        <v>63</v>
      </c>
      <c r="K69" s="37" t="s">
        <v>460</v>
      </c>
      <c r="L69" s="37" t="s">
        <v>461</v>
      </c>
      <c r="M69" s="39"/>
    </row>
    <row r="70" spans="1:13" ht="51.75" thickBot="1" x14ac:dyDescent="0.25">
      <c r="A70" s="47" t="s">
        <v>462</v>
      </c>
      <c r="B70" s="169" t="s">
        <v>463</v>
      </c>
      <c r="C70" s="51"/>
      <c r="D70" s="51"/>
      <c r="E70" s="130">
        <v>0</v>
      </c>
      <c r="F70" s="130">
        <v>0</v>
      </c>
      <c r="G70" s="130">
        <v>0</v>
      </c>
      <c r="H70" s="130">
        <v>0</v>
      </c>
      <c r="I70" s="49" t="s">
        <v>464</v>
      </c>
      <c r="J70" s="51" t="s">
        <v>66</v>
      </c>
      <c r="K70" s="51" t="s">
        <v>120</v>
      </c>
      <c r="L70" s="51" t="s">
        <v>120</v>
      </c>
      <c r="M70" s="53" t="s">
        <v>611</v>
      </c>
    </row>
    <row r="71" spans="1:13" ht="39" thickBot="1" x14ac:dyDescent="0.25">
      <c r="A71" s="86" t="s">
        <v>118</v>
      </c>
      <c r="B71" s="172" t="s">
        <v>465</v>
      </c>
      <c r="C71" s="51"/>
      <c r="D71" s="51"/>
      <c r="E71" s="128">
        <f>E72+E73+E74+E75+E79+E80+E85+E86+E87</f>
        <v>2604.1999999999998</v>
      </c>
      <c r="F71" s="128">
        <f>F72+F73+F74+F75+F79+F80+F85+F86+F87</f>
        <v>2285.8000000000002</v>
      </c>
      <c r="G71" s="128">
        <f>G72+G73+G74+G75+G79+G80+G85+G86+G87</f>
        <v>2259.8000000000002</v>
      </c>
      <c r="H71" s="128">
        <f>H72+H73+H74+H75+H79+H80+H85+H86+H87</f>
        <v>26</v>
      </c>
      <c r="I71" s="82" t="s">
        <v>39</v>
      </c>
      <c r="J71" s="83" t="s">
        <v>63</v>
      </c>
      <c r="K71" s="83" t="s">
        <v>466</v>
      </c>
      <c r="L71" s="83" t="s">
        <v>467</v>
      </c>
      <c r="M71" s="147" t="s">
        <v>566</v>
      </c>
    </row>
    <row r="72" spans="1:13" ht="64.5" thickBot="1" x14ac:dyDescent="0.25">
      <c r="A72" s="86" t="s">
        <v>121</v>
      </c>
      <c r="B72" s="172" t="s">
        <v>122</v>
      </c>
      <c r="C72" s="51" t="s">
        <v>5</v>
      </c>
      <c r="D72" s="51" t="s">
        <v>196</v>
      </c>
      <c r="E72" s="130">
        <v>515.20000000000005</v>
      </c>
      <c r="F72" s="130">
        <v>515.20000000000005</v>
      </c>
      <c r="G72" s="130">
        <v>514.4</v>
      </c>
      <c r="H72" s="130">
        <v>0.8</v>
      </c>
      <c r="I72" s="82" t="s">
        <v>123</v>
      </c>
      <c r="J72" s="83" t="s">
        <v>63</v>
      </c>
      <c r="K72" s="83" t="s">
        <v>468</v>
      </c>
      <c r="L72" s="152">
        <v>222</v>
      </c>
      <c r="M72" s="147" t="s">
        <v>581</v>
      </c>
    </row>
    <row r="73" spans="1:13" ht="51.75" thickBot="1" x14ac:dyDescent="0.25">
      <c r="A73" s="86" t="s">
        <v>124</v>
      </c>
      <c r="B73" s="172" t="s">
        <v>125</v>
      </c>
      <c r="C73" s="51" t="s">
        <v>5</v>
      </c>
      <c r="D73" s="51" t="s">
        <v>196</v>
      </c>
      <c r="E73" s="130">
        <v>92</v>
      </c>
      <c r="F73" s="130">
        <v>92</v>
      </c>
      <c r="G73" s="130">
        <v>88.8</v>
      </c>
      <c r="H73" s="130">
        <v>3.2</v>
      </c>
      <c r="I73" s="82" t="s">
        <v>75</v>
      </c>
      <c r="J73" s="83" t="s">
        <v>63</v>
      </c>
      <c r="K73" s="83" t="s">
        <v>385</v>
      </c>
      <c r="L73" s="83" t="s">
        <v>469</v>
      </c>
      <c r="M73" s="85" t="s">
        <v>470</v>
      </c>
    </row>
    <row r="74" spans="1:13" ht="128.25" thickBot="1" x14ac:dyDescent="0.25">
      <c r="A74" s="86" t="s">
        <v>126</v>
      </c>
      <c r="B74" s="172" t="s">
        <v>127</v>
      </c>
      <c r="C74" s="51" t="s">
        <v>5</v>
      </c>
      <c r="D74" s="51" t="s">
        <v>196</v>
      </c>
      <c r="E74" s="130">
        <v>100</v>
      </c>
      <c r="F74" s="130">
        <v>100</v>
      </c>
      <c r="G74" s="130">
        <v>97.5</v>
      </c>
      <c r="H74" s="130">
        <v>2.5</v>
      </c>
      <c r="I74" s="82" t="s">
        <v>368</v>
      </c>
      <c r="J74" s="83" t="s">
        <v>63</v>
      </c>
      <c r="K74" s="83" t="s">
        <v>395</v>
      </c>
      <c r="L74" s="83" t="s">
        <v>237</v>
      </c>
      <c r="M74" s="147" t="s">
        <v>567</v>
      </c>
    </row>
    <row r="75" spans="1:13" x14ac:dyDescent="0.2">
      <c r="A75" s="47" t="s">
        <v>129</v>
      </c>
      <c r="B75" s="169" t="s">
        <v>471</v>
      </c>
      <c r="C75" s="51" t="s">
        <v>5</v>
      </c>
      <c r="D75" s="51" t="s">
        <v>196</v>
      </c>
      <c r="E75" s="128">
        <f>SUM(E76:E78)+50.4</f>
        <v>50.4</v>
      </c>
      <c r="F75" s="128">
        <f>SUM(F76:F78)+50.4</f>
        <v>50.4</v>
      </c>
      <c r="G75" s="128">
        <f>SUM(G76:G78)+50.3</f>
        <v>50.3</v>
      </c>
      <c r="H75" s="128">
        <f>SUM(H76:H78)+0.1</f>
        <v>0.1</v>
      </c>
      <c r="I75" s="49" t="s">
        <v>369</v>
      </c>
      <c r="J75" s="51" t="s">
        <v>63</v>
      </c>
      <c r="K75" s="51" t="s">
        <v>472</v>
      </c>
      <c r="L75" s="51" t="s">
        <v>472</v>
      </c>
      <c r="M75" s="53"/>
    </row>
    <row r="76" spans="1:13" x14ac:dyDescent="0.2">
      <c r="A76" s="33"/>
      <c r="B76" s="167"/>
      <c r="C76" s="37"/>
      <c r="D76" s="37"/>
      <c r="E76" s="126">
        <v>0</v>
      </c>
      <c r="F76" s="126">
        <v>0</v>
      </c>
      <c r="G76" s="126">
        <v>0</v>
      </c>
      <c r="H76" s="126">
        <v>0</v>
      </c>
      <c r="I76" s="35" t="s">
        <v>370</v>
      </c>
      <c r="J76" s="37" t="s">
        <v>63</v>
      </c>
      <c r="K76" s="37" t="s">
        <v>360</v>
      </c>
      <c r="L76" s="37" t="s">
        <v>360</v>
      </c>
      <c r="M76" s="39"/>
    </row>
    <row r="77" spans="1:13" ht="25.5" x14ac:dyDescent="0.2">
      <c r="A77" s="33"/>
      <c r="B77" s="167"/>
      <c r="C77" s="37"/>
      <c r="D77" s="37"/>
      <c r="E77" s="126">
        <v>0</v>
      </c>
      <c r="F77" s="126">
        <v>0</v>
      </c>
      <c r="G77" s="126">
        <v>0</v>
      </c>
      <c r="H77" s="126">
        <v>0</v>
      </c>
      <c r="I77" s="35" t="s">
        <v>473</v>
      </c>
      <c r="J77" s="37" t="s">
        <v>474</v>
      </c>
      <c r="K77" s="37" t="s">
        <v>475</v>
      </c>
      <c r="L77" s="37" t="s">
        <v>476</v>
      </c>
      <c r="M77" s="39" t="s">
        <v>477</v>
      </c>
    </row>
    <row r="78" spans="1:13" ht="39" thickBot="1" x14ac:dyDescent="0.25">
      <c r="A78" s="33"/>
      <c r="B78" s="167"/>
      <c r="C78" s="37"/>
      <c r="D78" s="37"/>
      <c r="E78" s="126">
        <v>0</v>
      </c>
      <c r="F78" s="126">
        <v>0</v>
      </c>
      <c r="G78" s="126">
        <v>0</v>
      </c>
      <c r="H78" s="126">
        <v>0</v>
      </c>
      <c r="I78" s="88" t="s">
        <v>478</v>
      </c>
      <c r="J78" s="89" t="s">
        <v>474</v>
      </c>
      <c r="K78" s="89" t="s">
        <v>479</v>
      </c>
      <c r="L78" s="89" t="s">
        <v>480</v>
      </c>
      <c r="M78" s="91" t="s">
        <v>612</v>
      </c>
    </row>
    <row r="79" spans="1:13" ht="39" thickBot="1" x14ac:dyDescent="0.25">
      <c r="A79" s="86" t="s">
        <v>131</v>
      </c>
      <c r="B79" s="172" t="s">
        <v>132</v>
      </c>
      <c r="C79" s="51" t="s">
        <v>5</v>
      </c>
      <c r="D79" s="51" t="s">
        <v>196</v>
      </c>
      <c r="E79" s="130">
        <v>60</v>
      </c>
      <c r="F79" s="130">
        <v>60</v>
      </c>
      <c r="G79" s="130">
        <v>58.2</v>
      </c>
      <c r="H79" s="130">
        <v>1.8</v>
      </c>
      <c r="I79" s="82" t="s">
        <v>75</v>
      </c>
      <c r="J79" s="83" t="s">
        <v>63</v>
      </c>
      <c r="K79" s="83" t="s">
        <v>469</v>
      </c>
      <c r="L79" s="83" t="s">
        <v>481</v>
      </c>
      <c r="M79" s="85" t="s">
        <v>482</v>
      </c>
    </row>
    <row r="80" spans="1:13" ht="25.5" x14ac:dyDescent="0.2">
      <c r="A80" s="47" t="s">
        <v>269</v>
      </c>
      <c r="B80" s="169" t="s">
        <v>372</v>
      </c>
      <c r="C80" s="51" t="s">
        <v>5</v>
      </c>
      <c r="D80" s="51" t="s">
        <v>196</v>
      </c>
      <c r="E80" s="128">
        <f>SUM(E81:E84)+794.3</f>
        <v>794.3</v>
      </c>
      <c r="F80" s="128">
        <f>SUM(F81:F84)+746.8</f>
        <v>746.8</v>
      </c>
      <c r="G80" s="128">
        <f>SUM(G81:G84)+731.7</f>
        <v>731.7</v>
      </c>
      <c r="H80" s="128">
        <f>SUM(H81:H84)+15.1</f>
        <v>15.1</v>
      </c>
      <c r="I80" s="49" t="s">
        <v>483</v>
      </c>
      <c r="J80" s="51" t="s">
        <v>63</v>
      </c>
      <c r="K80" s="51" t="s">
        <v>484</v>
      </c>
      <c r="L80" s="51" t="s">
        <v>485</v>
      </c>
      <c r="M80" s="53" t="s">
        <v>486</v>
      </c>
    </row>
    <row r="81" spans="1:13" x14ac:dyDescent="0.2">
      <c r="A81" s="33"/>
      <c r="B81" s="167"/>
      <c r="C81" s="37"/>
      <c r="D81" s="37"/>
      <c r="E81" s="126">
        <v>0</v>
      </c>
      <c r="F81" s="126">
        <v>0</v>
      </c>
      <c r="G81" s="126">
        <v>0</v>
      </c>
      <c r="H81" s="126">
        <v>0</v>
      </c>
      <c r="I81" s="35" t="s">
        <v>487</v>
      </c>
      <c r="J81" s="37" t="s">
        <v>63</v>
      </c>
      <c r="K81" s="37" t="s">
        <v>488</v>
      </c>
      <c r="L81" s="37" t="s">
        <v>489</v>
      </c>
      <c r="M81" s="39"/>
    </row>
    <row r="82" spans="1:13" x14ac:dyDescent="0.2">
      <c r="A82" s="33"/>
      <c r="B82" s="167"/>
      <c r="C82" s="37"/>
      <c r="D82" s="37"/>
      <c r="E82" s="126">
        <v>0</v>
      </c>
      <c r="F82" s="126">
        <v>0</v>
      </c>
      <c r="G82" s="126">
        <v>0</v>
      </c>
      <c r="H82" s="126">
        <v>0</v>
      </c>
      <c r="I82" s="35" t="s">
        <v>490</v>
      </c>
      <c r="J82" s="37" t="s">
        <v>63</v>
      </c>
      <c r="K82" s="37" t="s">
        <v>491</v>
      </c>
      <c r="L82" s="37" t="s">
        <v>492</v>
      </c>
      <c r="M82" s="39"/>
    </row>
    <row r="83" spans="1:13" x14ac:dyDescent="0.2">
      <c r="A83" s="33"/>
      <c r="B83" s="167"/>
      <c r="C83" s="37"/>
      <c r="D83" s="37"/>
      <c r="E83" s="126">
        <v>0</v>
      </c>
      <c r="F83" s="126">
        <v>0</v>
      </c>
      <c r="G83" s="126">
        <v>0</v>
      </c>
      <c r="H83" s="126">
        <v>0</v>
      </c>
      <c r="I83" s="35" t="s">
        <v>493</v>
      </c>
      <c r="J83" s="37" t="s">
        <v>63</v>
      </c>
      <c r="K83" s="37" t="s">
        <v>202</v>
      </c>
      <c r="L83" s="37" t="s">
        <v>361</v>
      </c>
      <c r="M83" s="39"/>
    </row>
    <row r="84" spans="1:13" ht="39" thickBot="1" x14ac:dyDescent="0.25">
      <c r="A84" s="33"/>
      <c r="B84" s="167"/>
      <c r="C84" s="37"/>
      <c r="D84" s="37"/>
      <c r="E84" s="126">
        <v>0</v>
      </c>
      <c r="F84" s="126">
        <v>0</v>
      </c>
      <c r="G84" s="126">
        <v>0</v>
      </c>
      <c r="H84" s="126">
        <v>0</v>
      </c>
      <c r="I84" s="35" t="s">
        <v>494</v>
      </c>
      <c r="J84" s="37" t="s">
        <v>63</v>
      </c>
      <c r="K84" s="37" t="s">
        <v>260</v>
      </c>
      <c r="L84" s="37" t="s">
        <v>260</v>
      </c>
      <c r="M84" s="39" t="s">
        <v>613</v>
      </c>
    </row>
    <row r="85" spans="1:13" ht="26.25" thickBot="1" x14ac:dyDescent="0.25">
      <c r="A85" s="47" t="s">
        <v>271</v>
      </c>
      <c r="B85" s="169" t="s">
        <v>141</v>
      </c>
      <c r="C85" s="51" t="s">
        <v>5</v>
      </c>
      <c r="D85" s="51" t="s">
        <v>196</v>
      </c>
      <c r="E85" s="130">
        <v>973.3</v>
      </c>
      <c r="F85" s="130">
        <v>702.4</v>
      </c>
      <c r="G85" s="130">
        <v>702.1</v>
      </c>
      <c r="H85" s="130">
        <v>0.3</v>
      </c>
      <c r="I85" s="49" t="s">
        <v>12</v>
      </c>
      <c r="J85" s="51" t="s">
        <v>373</v>
      </c>
      <c r="K85" s="51" t="s">
        <v>495</v>
      </c>
      <c r="L85" s="155">
        <v>3.1</v>
      </c>
      <c r="M85" s="136" t="s">
        <v>561</v>
      </c>
    </row>
    <row r="86" spans="1:13" ht="41.25" customHeight="1" thickBot="1" x14ac:dyDescent="0.25">
      <c r="A86" s="86" t="s">
        <v>272</v>
      </c>
      <c r="B86" s="172" t="s">
        <v>41</v>
      </c>
      <c r="C86" s="51" t="s">
        <v>5</v>
      </c>
      <c r="D86" s="51" t="s">
        <v>196</v>
      </c>
      <c r="E86" s="130">
        <v>9</v>
      </c>
      <c r="F86" s="130">
        <v>9</v>
      </c>
      <c r="G86" s="130">
        <v>6.8</v>
      </c>
      <c r="H86" s="130">
        <v>2.2000000000000002</v>
      </c>
      <c r="I86" s="82" t="s">
        <v>144</v>
      </c>
      <c r="J86" s="83" t="s">
        <v>63</v>
      </c>
      <c r="K86" s="83" t="s">
        <v>466</v>
      </c>
      <c r="L86" s="83" t="s">
        <v>467</v>
      </c>
      <c r="M86" s="147" t="s">
        <v>568</v>
      </c>
    </row>
    <row r="87" spans="1:13" ht="26.25" customHeight="1" thickBot="1" x14ac:dyDescent="0.25">
      <c r="A87" s="47" t="s">
        <v>496</v>
      </c>
      <c r="B87" s="169" t="s">
        <v>497</v>
      </c>
      <c r="C87" s="51" t="s">
        <v>5</v>
      </c>
      <c r="D87" s="51" t="s">
        <v>196</v>
      </c>
      <c r="E87" s="130">
        <v>10</v>
      </c>
      <c r="F87" s="130">
        <v>10</v>
      </c>
      <c r="G87" s="130">
        <v>10</v>
      </c>
      <c r="H87" s="130">
        <v>0</v>
      </c>
      <c r="I87" s="49" t="s">
        <v>498</v>
      </c>
      <c r="J87" s="51" t="s">
        <v>63</v>
      </c>
      <c r="K87" s="51" t="s">
        <v>260</v>
      </c>
      <c r="L87" s="51" t="s">
        <v>260</v>
      </c>
      <c r="M87" s="53" t="s">
        <v>614</v>
      </c>
    </row>
    <row r="88" spans="1:13" ht="26.25" thickBot="1" x14ac:dyDescent="0.25">
      <c r="A88" s="47" t="s">
        <v>133</v>
      </c>
      <c r="B88" s="169" t="s">
        <v>40</v>
      </c>
      <c r="C88" s="51"/>
      <c r="D88" s="51"/>
      <c r="E88" s="128">
        <f>SUM(E89:E89)</f>
        <v>118.6</v>
      </c>
      <c r="F88" s="128">
        <f>SUM(F89:F89)</f>
        <v>118.6</v>
      </c>
      <c r="G88" s="128">
        <f>SUM(G89:G89)</f>
        <v>104.8</v>
      </c>
      <c r="H88" s="128">
        <f>SUM(H89:H89)</f>
        <v>13.8</v>
      </c>
      <c r="I88" s="49"/>
      <c r="J88" s="51"/>
      <c r="K88" s="51"/>
      <c r="L88" s="51"/>
      <c r="M88" s="53"/>
    </row>
    <row r="89" spans="1:13" ht="192" thickBot="1" x14ac:dyDescent="0.25">
      <c r="A89" s="93" t="s">
        <v>134</v>
      </c>
      <c r="B89" s="173" t="s">
        <v>40</v>
      </c>
      <c r="C89" s="97" t="s">
        <v>5</v>
      </c>
      <c r="D89" s="97" t="s">
        <v>196</v>
      </c>
      <c r="E89" s="161">
        <v>118.6</v>
      </c>
      <c r="F89" s="161">
        <v>118.6</v>
      </c>
      <c r="G89" s="161">
        <v>104.8</v>
      </c>
      <c r="H89" s="161">
        <v>13.8</v>
      </c>
      <c r="I89" s="95" t="s">
        <v>135</v>
      </c>
      <c r="J89" s="97" t="s">
        <v>63</v>
      </c>
      <c r="K89" s="97" t="s">
        <v>499</v>
      </c>
      <c r="L89" s="162">
        <v>2020</v>
      </c>
      <c r="M89" s="99" t="s">
        <v>615</v>
      </c>
    </row>
    <row r="90" spans="1:13" ht="39" thickBot="1" x14ac:dyDescent="0.25">
      <c r="A90" s="47" t="s">
        <v>136</v>
      </c>
      <c r="B90" s="169" t="s">
        <v>34</v>
      </c>
      <c r="C90" s="51"/>
      <c r="D90" s="51"/>
      <c r="E90" s="128">
        <f>SUM(E91:E91)</f>
        <v>122.7</v>
      </c>
      <c r="F90" s="128">
        <f>SUM(F91:F91)</f>
        <v>120.6</v>
      </c>
      <c r="G90" s="128">
        <f>SUM(G91:G91)</f>
        <v>83.8</v>
      </c>
      <c r="H90" s="128">
        <f>SUM(H91:H91)</f>
        <v>36.799999999999997</v>
      </c>
      <c r="I90" s="49"/>
      <c r="J90" s="51"/>
      <c r="K90" s="51"/>
      <c r="L90" s="51"/>
      <c r="M90" s="53"/>
    </row>
    <row r="91" spans="1:13" ht="38.25" x14ac:dyDescent="0.2">
      <c r="A91" s="86" t="s">
        <v>137</v>
      </c>
      <c r="B91" s="172" t="s">
        <v>34</v>
      </c>
      <c r="C91" s="51" t="s">
        <v>5</v>
      </c>
      <c r="D91" s="51" t="s">
        <v>196</v>
      </c>
      <c r="E91" s="128">
        <f>SUM(E92:E93)+122.7</f>
        <v>122.7</v>
      </c>
      <c r="F91" s="128">
        <f>SUM(F92:F93)+120.6</f>
        <v>120.6</v>
      </c>
      <c r="G91" s="128">
        <f>SUM(G92:G93)+83.8</f>
        <v>83.8</v>
      </c>
      <c r="H91" s="128">
        <f>SUM(H92:H93)+36.8</f>
        <v>36.799999999999997</v>
      </c>
      <c r="I91" s="82" t="s">
        <v>374</v>
      </c>
      <c r="J91" s="83" t="s">
        <v>63</v>
      </c>
      <c r="K91" s="83" t="s">
        <v>275</v>
      </c>
      <c r="L91" s="83" t="s">
        <v>500</v>
      </c>
      <c r="M91" s="147" t="s">
        <v>586</v>
      </c>
    </row>
    <row r="92" spans="1:13" ht="66" customHeight="1" x14ac:dyDescent="0.2">
      <c r="A92" s="33"/>
      <c r="B92" s="167"/>
      <c r="C92" s="37"/>
      <c r="D92" s="37"/>
      <c r="E92" s="126">
        <v>0</v>
      </c>
      <c r="F92" s="126">
        <v>0</v>
      </c>
      <c r="G92" s="126">
        <v>0</v>
      </c>
      <c r="H92" s="126">
        <v>0</v>
      </c>
      <c r="I92" s="88" t="s">
        <v>501</v>
      </c>
      <c r="J92" s="89" t="s">
        <v>91</v>
      </c>
      <c r="K92" s="89" t="s">
        <v>502</v>
      </c>
      <c r="L92" s="89" t="s">
        <v>424</v>
      </c>
      <c r="M92" s="148" t="s">
        <v>616</v>
      </c>
    </row>
    <row r="93" spans="1:13" ht="39" thickBot="1" x14ac:dyDescent="0.25">
      <c r="A93" s="33"/>
      <c r="B93" s="167"/>
      <c r="C93" s="37"/>
      <c r="D93" s="37"/>
      <c r="E93" s="126">
        <v>0</v>
      </c>
      <c r="F93" s="126">
        <v>0</v>
      </c>
      <c r="G93" s="126">
        <v>0</v>
      </c>
      <c r="H93" s="126">
        <v>0</v>
      </c>
      <c r="I93" s="88" t="s">
        <v>94</v>
      </c>
      <c r="J93" s="89" t="s">
        <v>91</v>
      </c>
      <c r="K93" s="89" t="s">
        <v>503</v>
      </c>
      <c r="L93" s="89" t="s">
        <v>504</v>
      </c>
      <c r="M93" s="148" t="s">
        <v>560</v>
      </c>
    </row>
    <row r="94" spans="1:13" ht="39" thickBot="1" x14ac:dyDescent="0.25">
      <c r="A94" s="47" t="s">
        <v>139</v>
      </c>
      <c r="B94" s="169" t="s">
        <v>279</v>
      </c>
      <c r="C94" s="51"/>
      <c r="D94" s="51"/>
      <c r="E94" s="128">
        <f>SUM(E95:E95)</f>
        <v>44.2</v>
      </c>
      <c r="F94" s="128">
        <f>SUM(F95:F95)</f>
        <v>58.2</v>
      </c>
      <c r="G94" s="128">
        <f>SUM(G95:G95)</f>
        <v>0</v>
      </c>
      <c r="H94" s="128">
        <f>SUM(H95:H95)</f>
        <v>58.2</v>
      </c>
      <c r="I94" s="49"/>
      <c r="J94" s="51"/>
      <c r="K94" s="51"/>
      <c r="L94" s="51"/>
      <c r="M94" s="53"/>
    </row>
    <row r="95" spans="1:13" ht="91.5" customHeight="1" x14ac:dyDescent="0.2">
      <c r="A95" s="159" t="s">
        <v>140</v>
      </c>
      <c r="B95" s="174" t="s">
        <v>279</v>
      </c>
      <c r="C95" s="51"/>
      <c r="D95" s="51"/>
      <c r="E95" s="128">
        <f>SUM(E96:E98)</f>
        <v>44.2</v>
      </c>
      <c r="F95" s="128">
        <f>SUM(F96:F98)</f>
        <v>58.2</v>
      </c>
      <c r="G95" s="128">
        <f>SUM(G96:G98)</f>
        <v>0</v>
      </c>
      <c r="H95" s="128">
        <f>SUM(H96:H98)</f>
        <v>58.2</v>
      </c>
      <c r="I95" s="82" t="s">
        <v>375</v>
      </c>
      <c r="J95" s="83" t="s">
        <v>66</v>
      </c>
      <c r="K95" s="83" t="s">
        <v>120</v>
      </c>
      <c r="L95" s="83" t="s">
        <v>59</v>
      </c>
      <c r="M95" s="147" t="s">
        <v>587</v>
      </c>
    </row>
    <row r="96" spans="1:13" ht="27.75" customHeight="1" x14ac:dyDescent="0.2">
      <c r="A96" s="33"/>
      <c r="B96" s="167"/>
      <c r="C96" s="37" t="s">
        <v>30</v>
      </c>
      <c r="D96" s="37" t="s">
        <v>254</v>
      </c>
      <c r="E96" s="131">
        <v>44.2</v>
      </c>
      <c r="F96" s="131">
        <v>44.2</v>
      </c>
      <c r="G96" s="131">
        <v>0</v>
      </c>
      <c r="H96" s="131">
        <v>44.2</v>
      </c>
      <c r="I96" s="149" t="s">
        <v>505</v>
      </c>
      <c r="J96" s="150" t="s">
        <v>66</v>
      </c>
      <c r="K96" s="150" t="s">
        <v>120</v>
      </c>
      <c r="L96" s="150" t="s">
        <v>59</v>
      </c>
      <c r="M96" s="151" t="s">
        <v>573</v>
      </c>
    </row>
    <row r="97" spans="1:13" ht="38.25" x14ac:dyDescent="0.2">
      <c r="A97" s="33"/>
      <c r="B97" s="167"/>
      <c r="C97" s="37" t="s">
        <v>5</v>
      </c>
      <c r="D97" s="37" t="s">
        <v>196</v>
      </c>
      <c r="E97" s="131">
        <v>0</v>
      </c>
      <c r="F97" s="131">
        <v>14</v>
      </c>
      <c r="G97" s="131">
        <v>0</v>
      </c>
      <c r="H97" s="131">
        <v>14</v>
      </c>
      <c r="I97" s="149" t="s">
        <v>506</v>
      </c>
      <c r="J97" s="150" t="s">
        <v>66</v>
      </c>
      <c r="K97" s="150" t="s">
        <v>120</v>
      </c>
      <c r="L97" s="150" t="s">
        <v>59</v>
      </c>
      <c r="M97" s="151" t="s">
        <v>559</v>
      </c>
    </row>
    <row r="98" spans="1:13" ht="41.25" customHeight="1" thickBot="1" x14ac:dyDescent="0.25">
      <c r="A98" s="33"/>
      <c r="B98" s="167"/>
      <c r="C98" s="37"/>
      <c r="D98" s="37"/>
      <c r="E98" s="126">
        <v>0</v>
      </c>
      <c r="F98" s="126">
        <v>0</v>
      </c>
      <c r="G98" s="126">
        <v>0</v>
      </c>
      <c r="H98" s="126">
        <v>0</v>
      </c>
      <c r="I98" s="149" t="s">
        <v>507</v>
      </c>
      <c r="J98" s="150" t="s">
        <v>63</v>
      </c>
      <c r="K98" s="150" t="s">
        <v>367</v>
      </c>
      <c r="L98" s="150" t="s">
        <v>59</v>
      </c>
      <c r="M98" s="154" t="s">
        <v>617</v>
      </c>
    </row>
    <row r="99" spans="1:13" ht="39" thickBot="1" x14ac:dyDescent="0.25">
      <c r="A99" s="47" t="s">
        <v>376</v>
      </c>
      <c r="B99" s="169" t="s">
        <v>377</v>
      </c>
      <c r="C99" s="51"/>
      <c r="D99" s="51"/>
      <c r="E99" s="128">
        <f>SUM(E100:E100)</f>
        <v>10</v>
      </c>
      <c r="F99" s="128">
        <f>SUM(F100:F100)</f>
        <v>10</v>
      </c>
      <c r="G99" s="128">
        <f>SUM(G100:G100)</f>
        <v>10</v>
      </c>
      <c r="H99" s="128">
        <f>SUM(H100:H100)</f>
        <v>0</v>
      </c>
      <c r="I99" s="49"/>
      <c r="J99" s="51"/>
      <c r="K99" s="51"/>
      <c r="L99" s="51"/>
      <c r="M99" s="53"/>
    </row>
    <row r="100" spans="1:13" ht="39" thickBot="1" x14ac:dyDescent="0.25">
      <c r="A100" s="47" t="s">
        <v>378</v>
      </c>
      <c r="B100" s="169" t="s">
        <v>377</v>
      </c>
      <c r="C100" s="51" t="s">
        <v>5</v>
      </c>
      <c r="D100" s="51" t="s">
        <v>196</v>
      </c>
      <c r="E100" s="130">
        <v>10</v>
      </c>
      <c r="F100" s="130">
        <v>10</v>
      </c>
      <c r="G100" s="130">
        <v>10</v>
      </c>
      <c r="H100" s="130">
        <v>0</v>
      </c>
      <c r="I100" s="49" t="s">
        <v>379</v>
      </c>
      <c r="J100" s="51" t="s">
        <v>66</v>
      </c>
      <c r="K100" s="51" t="s">
        <v>120</v>
      </c>
      <c r="L100" s="51" t="s">
        <v>120</v>
      </c>
      <c r="M100" s="53" t="s">
        <v>508</v>
      </c>
    </row>
    <row r="101" spans="1:13" ht="26.25" hidden="1" thickBot="1" x14ac:dyDescent="0.25">
      <c r="A101" s="47" t="s">
        <v>380</v>
      </c>
      <c r="B101" s="169" t="s">
        <v>509</v>
      </c>
      <c r="C101" s="51"/>
      <c r="D101" s="51"/>
      <c r="E101" s="128">
        <f>SUM(E102:E102)</f>
        <v>0</v>
      </c>
      <c r="F101" s="128">
        <f>SUM(F102:F102)</f>
        <v>0</v>
      </c>
      <c r="G101" s="128">
        <f>SUM(G102:G102)</f>
        <v>0</v>
      </c>
      <c r="H101" s="128">
        <f>SUM(H102:H102)</f>
        <v>0</v>
      </c>
      <c r="I101" s="49"/>
      <c r="J101" s="51"/>
      <c r="K101" s="51"/>
      <c r="L101" s="51"/>
      <c r="M101" s="53"/>
    </row>
    <row r="102" spans="1:13" ht="26.25" hidden="1" thickBot="1" x14ac:dyDescent="0.25">
      <c r="A102" s="47" t="s">
        <v>381</v>
      </c>
      <c r="B102" s="169" t="s">
        <v>509</v>
      </c>
      <c r="C102" s="51" t="s">
        <v>5</v>
      </c>
      <c r="D102" s="51" t="s">
        <v>196</v>
      </c>
      <c r="E102" s="130">
        <v>0</v>
      </c>
      <c r="F102" s="130">
        <v>0</v>
      </c>
      <c r="G102" s="130">
        <v>0</v>
      </c>
      <c r="H102" s="130">
        <v>0</v>
      </c>
      <c r="I102" s="49"/>
      <c r="J102" s="51"/>
      <c r="K102" s="51"/>
      <c r="L102" s="51"/>
      <c r="M102" s="53"/>
    </row>
    <row r="103" spans="1:13" ht="26.25" thickBot="1" x14ac:dyDescent="0.25">
      <c r="A103" s="47" t="s">
        <v>510</v>
      </c>
      <c r="B103" s="169" t="s">
        <v>569</v>
      </c>
      <c r="C103" s="51"/>
      <c r="D103" s="51"/>
      <c r="E103" s="128">
        <f>SUM(E104:E104)</f>
        <v>0</v>
      </c>
      <c r="F103" s="128">
        <f>SUM(F104:F104)</f>
        <v>250</v>
      </c>
      <c r="G103" s="128">
        <f>SUM(G104:G104)</f>
        <v>250</v>
      </c>
      <c r="H103" s="128">
        <f>SUM(H104:H104)</f>
        <v>0</v>
      </c>
      <c r="I103" s="49"/>
      <c r="J103" s="51"/>
      <c r="K103" s="51"/>
      <c r="L103" s="51"/>
      <c r="M103" s="53"/>
    </row>
    <row r="104" spans="1:13" ht="26.25" thickBot="1" x14ac:dyDescent="0.25">
      <c r="A104" s="47" t="s">
        <v>511</v>
      </c>
      <c r="B104" s="169" t="s">
        <v>512</v>
      </c>
      <c r="C104" s="51" t="s">
        <v>5</v>
      </c>
      <c r="D104" s="51" t="s">
        <v>196</v>
      </c>
      <c r="E104" s="130">
        <v>0</v>
      </c>
      <c r="F104" s="130">
        <v>250</v>
      </c>
      <c r="G104" s="130">
        <v>250</v>
      </c>
      <c r="H104" s="130">
        <v>0</v>
      </c>
      <c r="I104" s="49" t="s">
        <v>513</v>
      </c>
      <c r="J104" s="51" t="s">
        <v>66</v>
      </c>
      <c r="K104" s="51" t="s">
        <v>120</v>
      </c>
      <c r="L104" s="51" t="s">
        <v>120</v>
      </c>
      <c r="M104" s="53" t="s">
        <v>514</v>
      </c>
    </row>
    <row r="105" spans="1:13" ht="39" thickBot="1" x14ac:dyDescent="0.25">
      <c r="A105" s="40" t="s">
        <v>146</v>
      </c>
      <c r="B105" s="168" t="s">
        <v>282</v>
      </c>
      <c r="C105" s="44"/>
      <c r="D105" s="44"/>
      <c r="E105" s="127">
        <f>E106+E116+E136+E138</f>
        <v>660.9</v>
      </c>
      <c r="F105" s="127">
        <f>F106+F116+F136+F138</f>
        <v>961.30000000000007</v>
      </c>
      <c r="G105" s="127">
        <f>G106+G116+G136+G138-0.1</f>
        <v>767.5</v>
      </c>
      <c r="H105" s="127">
        <f>H106+H116+H136+H138+0.1</f>
        <v>193.79999999999998</v>
      </c>
      <c r="I105" s="42"/>
      <c r="J105" s="44"/>
      <c r="K105" s="44"/>
      <c r="L105" s="44"/>
      <c r="M105" s="46"/>
    </row>
    <row r="106" spans="1:13" ht="26.25" thickBot="1" x14ac:dyDescent="0.25">
      <c r="A106" s="47" t="s">
        <v>147</v>
      </c>
      <c r="B106" s="169" t="s">
        <v>283</v>
      </c>
      <c r="C106" s="51"/>
      <c r="D106" s="51"/>
      <c r="E106" s="128">
        <f>SUM(E107:E115)</f>
        <v>40</v>
      </c>
      <c r="F106" s="128">
        <f>SUM(F107:F115)</f>
        <v>9.6999999999999993</v>
      </c>
      <c r="G106" s="128">
        <f>SUM(G107:G115)</f>
        <v>9.6</v>
      </c>
      <c r="H106" s="128">
        <f>SUM(H107:H115)</f>
        <v>0.1</v>
      </c>
      <c r="I106" s="49"/>
      <c r="J106" s="51"/>
      <c r="K106" s="51"/>
      <c r="L106" s="51"/>
      <c r="M106" s="53"/>
    </row>
    <row r="107" spans="1:13" ht="26.25" hidden="1" thickBot="1" x14ac:dyDescent="0.25">
      <c r="A107" s="47" t="s">
        <v>148</v>
      </c>
      <c r="B107" s="169" t="s">
        <v>515</v>
      </c>
      <c r="C107" s="51"/>
      <c r="D107" s="51"/>
      <c r="E107" s="130">
        <v>0</v>
      </c>
      <c r="F107" s="130">
        <v>0</v>
      </c>
      <c r="G107" s="130">
        <v>0</v>
      </c>
      <c r="H107" s="130">
        <v>0</v>
      </c>
      <c r="I107" s="49"/>
      <c r="J107" s="51"/>
      <c r="K107" s="51"/>
      <c r="L107" s="51"/>
      <c r="M107" s="53"/>
    </row>
    <row r="108" spans="1:13" ht="26.25" hidden="1" thickBot="1" x14ac:dyDescent="0.25">
      <c r="A108" s="47" t="s">
        <v>150</v>
      </c>
      <c r="B108" s="169" t="s">
        <v>151</v>
      </c>
      <c r="C108" s="51"/>
      <c r="D108" s="51"/>
      <c r="E108" s="130">
        <v>0</v>
      </c>
      <c r="F108" s="130">
        <v>0</v>
      </c>
      <c r="G108" s="130">
        <v>0</v>
      </c>
      <c r="H108" s="130">
        <v>0</v>
      </c>
      <c r="I108" s="49"/>
      <c r="J108" s="51"/>
      <c r="K108" s="51"/>
      <c r="L108" s="51"/>
      <c r="M108" s="53"/>
    </row>
    <row r="109" spans="1:13" ht="26.25" hidden="1" thickBot="1" x14ac:dyDescent="0.25">
      <c r="A109" s="47" t="s">
        <v>152</v>
      </c>
      <c r="B109" s="169" t="s">
        <v>153</v>
      </c>
      <c r="C109" s="51"/>
      <c r="D109" s="51"/>
      <c r="E109" s="130">
        <v>0</v>
      </c>
      <c r="F109" s="130">
        <v>0</v>
      </c>
      <c r="G109" s="130">
        <v>0</v>
      </c>
      <c r="H109" s="130">
        <v>0</v>
      </c>
      <c r="I109" s="49"/>
      <c r="J109" s="51"/>
      <c r="K109" s="51"/>
      <c r="L109" s="51"/>
      <c r="M109" s="53"/>
    </row>
    <row r="110" spans="1:13" ht="26.25" hidden="1" thickBot="1" x14ac:dyDescent="0.25">
      <c r="A110" s="47" t="s">
        <v>154</v>
      </c>
      <c r="B110" s="169" t="s">
        <v>155</v>
      </c>
      <c r="C110" s="51"/>
      <c r="D110" s="51"/>
      <c r="E110" s="130">
        <v>0</v>
      </c>
      <c r="F110" s="130">
        <v>0</v>
      </c>
      <c r="G110" s="130">
        <v>0</v>
      </c>
      <c r="H110" s="130">
        <v>0</v>
      </c>
      <c r="I110" s="49"/>
      <c r="J110" s="51"/>
      <c r="K110" s="51"/>
      <c r="L110" s="51"/>
      <c r="M110" s="53"/>
    </row>
    <row r="111" spans="1:13" ht="26.25" hidden="1" thickBot="1" x14ac:dyDescent="0.25">
      <c r="A111" s="47" t="s">
        <v>301</v>
      </c>
      <c r="B111" s="169" t="s">
        <v>35</v>
      </c>
      <c r="C111" s="51" t="s">
        <v>30</v>
      </c>
      <c r="D111" s="51" t="s">
        <v>254</v>
      </c>
      <c r="E111" s="130">
        <v>0</v>
      </c>
      <c r="F111" s="130">
        <v>0</v>
      </c>
      <c r="G111" s="130">
        <v>0</v>
      </c>
      <c r="H111" s="130">
        <v>0</v>
      </c>
      <c r="I111" s="49"/>
      <c r="J111" s="51"/>
      <c r="K111" s="51"/>
      <c r="L111" s="51"/>
      <c r="M111" s="53"/>
    </row>
    <row r="112" spans="1:13" ht="39" hidden="1" thickBot="1" x14ac:dyDescent="0.25">
      <c r="A112" s="47" t="s">
        <v>302</v>
      </c>
      <c r="B112" s="169" t="s">
        <v>303</v>
      </c>
      <c r="C112" s="51"/>
      <c r="D112" s="51"/>
      <c r="E112" s="130">
        <v>0</v>
      </c>
      <c r="F112" s="130">
        <v>0</v>
      </c>
      <c r="G112" s="130">
        <v>0</v>
      </c>
      <c r="H112" s="130">
        <v>0</v>
      </c>
      <c r="I112" s="49"/>
      <c r="J112" s="51"/>
      <c r="K112" s="51"/>
      <c r="L112" s="51"/>
      <c r="M112" s="53"/>
    </row>
    <row r="113" spans="1:13" ht="51.75" thickBot="1" x14ac:dyDescent="0.25">
      <c r="A113" s="47" t="s">
        <v>516</v>
      </c>
      <c r="B113" s="169" t="s">
        <v>517</v>
      </c>
      <c r="C113" s="51" t="s">
        <v>5</v>
      </c>
      <c r="D113" s="51" t="s">
        <v>196</v>
      </c>
      <c r="E113" s="130">
        <v>40</v>
      </c>
      <c r="F113" s="130">
        <v>9.6999999999999993</v>
      </c>
      <c r="G113" s="130">
        <v>9.6</v>
      </c>
      <c r="H113" s="130">
        <v>0.1</v>
      </c>
      <c r="I113" s="49" t="s">
        <v>518</v>
      </c>
      <c r="J113" s="51" t="s">
        <v>58</v>
      </c>
      <c r="K113" s="51" t="s">
        <v>59</v>
      </c>
      <c r="L113" s="51" t="s">
        <v>59</v>
      </c>
      <c r="M113" s="53" t="s">
        <v>519</v>
      </c>
    </row>
    <row r="114" spans="1:13" ht="13.5" hidden="1" thickBot="1" x14ac:dyDescent="0.25">
      <c r="A114" s="47" t="s">
        <v>520</v>
      </c>
      <c r="B114" s="169" t="s">
        <v>298</v>
      </c>
      <c r="C114" s="51"/>
      <c r="D114" s="51"/>
      <c r="E114" s="130">
        <v>0</v>
      </c>
      <c r="F114" s="130">
        <v>0</v>
      </c>
      <c r="G114" s="130">
        <v>0</v>
      </c>
      <c r="H114" s="130">
        <v>0</v>
      </c>
      <c r="I114" s="49"/>
      <c r="J114" s="51"/>
      <c r="K114" s="51"/>
      <c r="L114" s="51"/>
      <c r="M114" s="53"/>
    </row>
    <row r="115" spans="1:13" ht="39" thickBot="1" x14ac:dyDescent="0.25">
      <c r="A115" s="47" t="s">
        <v>521</v>
      </c>
      <c r="B115" s="169" t="s">
        <v>522</v>
      </c>
      <c r="C115" s="51"/>
      <c r="D115" s="51"/>
      <c r="E115" s="130">
        <v>0</v>
      </c>
      <c r="F115" s="130">
        <v>0</v>
      </c>
      <c r="G115" s="130">
        <v>0</v>
      </c>
      <c r="H115" s="130">
        <v>0</v>
      </c>
      <c r="I115" s="49" t="s">
        <v>523</v>
      </c>
      <c r="J115" s="51" t="s">
        <v>58</v>
      </c>
      <c r="K115" s="51" t="s">
        <v>76</v>
      </c>
      <c r="L115" s="51" t="s">
        <v>76</v>
      </c>
      <c r="M115" s="53" t="s">
        <v>618</v>
      </c>
    </row>
    <row r="116" spans="1:13" ht="26.25" thickBot="1" x14ac:dyDescent="0.25">
      <c r="A116" s="47" t="s">
        <v>159</v>
      </c>
      <c r="B116" s="169" t="s">
        <v>160</v>
      </c>
      <c r="C116" s="51"/>
      <c r="D116" s="51"/>
      <c r="E116" s="128">
        <f>E117+E130+E131+E132+E134+E135</f>
        <v>620.9</v>
      </c>
      <c r="F116" s="128">
        <f>F117+F130+F131+F132+F134+F135</f>
        <v>951.6</v>
      </c>
      <c r="G116" s="128">
        <f>G117+G130+G131+G132+G134+G135+0.1</f>
        <v>758</v>
      </c>
      <c r="H116" s="128">
        <f>H117+H130+H131+H132+H134+H135-0.1</f>
        <v>193.6</v>
      </c>
      <c r="I116" s="49"/>
      <c r="J116" s="51"/>
      <c r="K116" s="51"/>
      <c r="L116" s="51"/>
      <c r="M116" s="53"/>
    </row>
    <row r="117" spans="1:13" ht="38.25" x14ac:dyDescent="0.2">
      <c r="A117" s="47" t="s">
        <v>161</v>
      </c>
      <c r="B117" s="169" t="s">
        <v>32</v>
      </c>
      <c r="C117" s="51"/>
      <c r="D117" s="51"/>
      <c r="E117" s="128">
        <f>SUM(E118:E129)</f>
        <v>223.9</v>
      </c>
      <c r="F117" s="128">
        <f>SUM(F118:F129)</f>
        <v>410.1</v>
      </c>
      <c r="G117" s="128">
        <f>SUM(G118:G129)</f>
        <v>251.1</v>
      </c>
      <c r="H117" s="128">
        <f>SUM(H118:H129)</f>
        <v>159</v>
      </c>
      <c r="I117" s="49" t="s">
        <v>382</v>
      </c>
      <c r="J117" s="51" t="s">
        <v>66</v>
      </c>
      <c r="K117" s="51" t="s">
        <v>120</v>
      </c>
      <c r="L117" s="51" t="s">
        <v>120</v>
      </c>
      <c r="M117" s="53" t="s">
        <v>524</v>
      </c>
    </row>
    <row r="118" spans="1:13" ht="25.5" x14ac:dyDescent="0.2">
      <c r="A118" s="33"/>
      <c r="B118" s="167"/>
      <c r="C118" s="37" t="s">
        <v>5</v>
      </c>
      <c r="D118" s="37" t="s">
        <v>196</v>
      </c>
      <c r="E118" s="131">
        <v>223.9</v>
      </c>
      <c r="F118" s="131">
        <v>410.1</v>
      </c>
      <c r="G118" s="131">
        <v>251.1</v>
      </c>
      <c r="H118" s="131">
        <v>159</v>
      </c>
      <c r="I118" s="35" t="s">
        <v>525</v>
      </c>
      <c r="J118" s="37" t="s">
        <v>58</v>
      </c>
      <c r="K118" s="37" t="s">
        <v>85</v>
      </c>
      <c r="L118" s="37" t="s">
        <v>85</v>
      </c>
      <c r="M118" s="39" t="s">
        <v>619</v>
      </c>
    </row>
    <row r="119" spans="1:13" ht="51" x14ac:dyDescent="0.2">
      <c r="A119" s="33"/>
      <c r="B119" s="167"/>
      <c r="C119" s="37"/>
      <c r="D119" s="37"/>
      <c r="E119" s="126">
        <v>0</v>
      </c>
      <c r="F119" s="126">
        <v>0</v>
      </c>
      <c r="G119" s="126">
        <v>0</v>
      </c>
      <c r="H119" s="126">
        <v>0</v>
      </c>
      <c r="I119" s="88" t="s">
        <v>526</v>
      </c>
      <c r="J119" s="89" t="s">
        <v>58</v>
      </c>
      <c r="K119" s="89" t="s">
        <v>76</v>
      </c>
      <c r="L119" s="89" t="s">
        <v>59</v>
      </c>
      <c r="M119" s="148" t="s">
        <v>592</v>
      </c>
    </row>
    <row r="120" spans="1:13" ht="25.5" x14ac:dyDescent="0.2">
      <c r="A120" s="33"/>
      <c r="B120" s="167"/>
      <c r="C120" s="37"/>
      <c r="D120" s="37"/>
      <c r="E120" s="126">
        <v>0</v>
      </c>
      <c r="F120" s="126">
        <v>0</v>
      </c>
      <c r="G120" s="126">
        <v>0</v>
      </c>
      <c r="H120" s="126">
        <v>0</v>
      </c>
      <c r="I120" s="35" t="s">
        <v>527</v>
      </c>
      <c r="J120" s="37" t="s">
        <v>58</v>
      </c>
      <c r="K120" s="37" t="s">
        <v>76</v>
      </c>
      <c r="L120" s="37" t="s">
        <v>76</v>
      </c>
      <c r="M120" s="39" t="s">
        <v>620</v>
      </c>
    </row>
    <row r="121" spans="1:13" ht="25.5" x14ac:dyDescent="0.2">
      <c r="A121" s="33"/>
      <c r="B121" s="167"/>
      <c r="C121" s="37"/>
      <c r="D121" s="37"/>
      <c r="E121" s="126">
        <v>0</v>
      </c>
      <c r="F121" s="126">
        <v>0</v>
      </c>
      <c r="G121" s="126">
        <v>0</v>
      </c>
      <c r="H121" s="126">
        <v>0</v>
      </c>
      <c r="I121" s="35" t="s">
        <v>528</v>
      </c>
      <c r="J121" s="37" t="s">
        <v>58</v>
      </c>
      <c r="K121" s="37" t="s">
        <v>76</v>
      </c>
      <c r="L121" s="37" t="s">
        <v>76</v>
      </c>
      <c r="M121" s="39" t="s">
        <v>621</v>
      </c>
    </row>
    <row r="122" spans="1:13" ht="25.5" x14ac:dyDescent="0.2">
      <c r="A122" s="33"/>
      <c r="B122" s="167"/>
      <c r="C122" s="37"/>
      <c r="D122" s="37"/>
      <c r="E122" s="126">
        <v>0</v>
      </c>
      <c r="F122" s="126">
        <v>0</v>
      </c>
      <c r="G122" s="126">
        <v>0</v>
      </c>
      <c r="H122" s="126">
        <v>0</v>
      </c>
      <c r="I122" s="35" t="s">
        <v>138</v>
      </c>
      <c r="J122" s="37" t="s">
        <v>58</v>
      </c>
      <c r="K122" s="37" t="s">
        <v>76</v>
      </c>
      <c r="L122" s="37" t="s">
        <v>76</v>
      </c>
      <c r="M122" s="39" t="s">
        <v>529</v>
      </c>
    </row>
    <row r="123" spans="1:13" ht="25.5" x14ac:dyDescent="0.2">
      <c r="A123" s="33"/>
      <c r="B123" s="167"/>
      <c r="C123" s="37"/>
      <c r="D123" s="37"/>
      <c r="E123" s="126">
        <v>0</v>
      </c>
      <c r="F123" s="126">
        <v>0</v>
      </c>
      <c r="G123" s="126">
        <v>0</v>
      </c>
      <c r="H123" s="126">
        <v>0</v>
      </c>
      <c r="I123" s="35" t="s">
        <v>530</v>
      </c>
      <c r="J123" s="37" t="s">
        <v>66</v>
      </c>
      <c r="K123" s="37" t="s">
        <v>120</v>
      </c>
      <c r="L123" s="37" t="s">
        <v>120</v>
      </c>
      <c r="M123" s="39" t="s">
        <v>622</v>
      </c>
    </row>
    <row r="124" spans="1:13" ht="51" x14ac:dyDescent="0.2">
      <c r="A124" s="33"/>
      <c r="B124" s="167"/>
      <c r="C124" s="37"/>
      <c r="D124" s="37"/>
      <c r="E124" s="126">
        <v>0</v>
      </c>
      <c r="F124" s="126">
        <v>0</v>
      </c>
      <c r="G124" s="126">
        <v>0</v>
      </c>
      <c r="H124" s="126">
        <v>0</v>
      </c>
      <c r="I124" s="88" t="s">
        <v>531</v>
      </c>
      <c r="J124" s="89" t="s">
        <v>66</v>
      </c>
      <c r="K124" s="89" t="s">
        <v>120</v>
      </c>
      <c r="L124" s="89" t="s">
        <v>59</v>
      </c>
      <c r="M124" s="91" t="s">
        <v>593</v>
      </c>
    </row>
    <row r="125" spans="1:13" ht="25.5" x14ac:dyDescent="0.2">
      <c r="A125" s="33"/>
      <c r="B125" s="167"/>
      <c r="C125" s="37"/>
      <c r="D125" s="37"/>
      <c r="E125" s="126">
        <v>0</v>
      </c>
      <c r="F125" s="126">
        <v>0</v>
      </c>
      <c r="G125" s="126">
        <v>0</v>
      </c>
      <c r="H125" s="126">
        <v>0</v>
      </c>
      <c r="I125" s="35" t="s">
        <v>532</v>
      </c>
      <c r="J125" s="37" t="s">
        <v>66</v>
      </c>
      <c r="K125" s="37" t="s">
        <v>120</v>
      </c>
      <c r="L125" s="37" t="s">
        <v>120</v>
      </c>
      <c r="M125" s="39" t="s">
        <v>533</v>
      </c>
    </row>
    <row r="126" spans="1:13" x14ac:dyDescent="0.2">
      <c r="A126" s="33"/>
      <c r="B126" s="167"/>
      <c r="C126" s="37"/>
      <c r="D126" s="37"/>
      <c r="E126" s="126">
        <v>0</v>
      </c>
      <c r="F126" s="126">
        <v>0</v>
      </c>
      <c r="G126" s="126">
        <v>0</v>
      </c>
      <c r="H126" s="126">
        <v>0</v>
      </c>
      <c r="I126" s="35" t="s">
        <v>534</v>
      </c>
      <c r="J126" s="37" t="s">
        <v>66</v>
      </c>
      <c r="K126" s="37" t="s">
        <v>120</v>
      </c>
      <c r="L126" s="37" t="s">
        <v>120</v>
      </c>
      <c r="M126" s="39" t="s">
        <v>582</v>
      </c>
    </row>
    <row r="127" spans="1:13" ht="25.5" x14ac:dyDescent="0.2">
      <c r="A127" s="33"/>
      <c r="B127" s="167"/>
      <c r="C127" s="37"/>
      <c r="D127" s="37"/>
      <c r="E127" s="126">
        <v>0</v>
      </c>
      <c r="F127" s="126">
        <v>0</v>
      </c>
      <c r="G127" s="126">
        <v>0</v>
      </c>
      <c r="H127" s="126">
        <v>0</v>
      </c>
      <c r="I127" s="35" t="s">
        <v>535</v>
      </c>
      <c r="J127" s="37" t="s">
        <v>66</v>
      </c>
      <c r="K127" s="37" t="s">
        <v>120</v>
      </c>
      <c r="L127" s="37" t="s">
        <v>120</v>
      </c>
      <c r="M127" s="138" t="s">
        <v>562</v>
      </c>
    </row>
    <row r="128" spans="1:13" ht="25.5" x14ac:dyDescent="0.2">
      <c r="A128" s="33"/>
      <c r="B128" s="167"/>
      <c r="C128" s="37"/>
      <c r="D128" s="37"/>
      <c r="E128" s="126">
        <v>0</v>
      </c>
      <c r="F128" s="126">
        <v>0</v>
      </c>
      <c r="G128" s="126">
        <v>0</v>
      </c>
      <c r="H128" s="126">
        <v>0</v>
      </c>
      <c r="I128" s="35" t="s">
        <v>536</v>
      </c>
      <c r="J128" s="37" t="s">
        <v>66</v>
      </c>
      <c r="K128" s="37" t="s">
        <v>120</v>
      </c>
      <c r="L128" s="37" t="s">
        <v>120</v>
      </c>
      <c r="M128" s="138" t="s">
        <v>563</v>
      </c>
    </row>
    <row r="129" spans="1:13" ht="26.25" thickBot="1" x14ac:dyDescent="0.25">
      <c r="A129" s="33"/>
      <c r="B129" s="167"/>
      <c r="C129" s="37"/>
      <c r="D129" s="37"/>
      <c r="E129" s="126">
        <v>0</v>
      </c>
      <c r="F129" s="126">
        <v>0</v>
      </c>
      <c r="G129" s="126">
        <v>0</v>
      </c>
      <c r="H129" s="126">
        <v>0</v>
      </c>
      <c r="I129" s="35" t="s">
        <v>537</v>
      </c>
      <c r="J129" s="37" t="s">
        <v>66</v>
      </c>
      <c r="K129" s="37" t="s">
        <v>120</v>
      </c>
      <c r="L129" s="37" t="s">
        <v>120</v>
      </c>
      <c r="M129" s="138" t="s">
        <v>564</v>
      </c>
    </row>
    <row r="130" spans="1:13" ht="26.25" thickBot="1" x14ac:dyDescent="0.25">
      <c r="A130" s="47" t="s">
        <v>162</v>
      </c>
      <c r="B130" s="169" t="s">
        <v>36</v>
      </c>
      <c r="C130" s="51" t="s">
        <v>5</v>
      </c>
      <c r="D130" s="51" t="s">
        <v>196</v>
      </c>
      <c r="E130" s="130">
        <v>14.7</v>
      </c>
      <c r="F130" s="130">
        <v>14.7</v>
      </c>
      <c r="G130" s="130">
        <v>14.6</v>
      </c>
      <c r="H130" s="130">
        <v>0.1</v>
      </c>
      <c r="I130" s="49" t="s">
        <v>538</v>
      </c>
      <c r="J130" s="51" t="s">
        <v>66</v>
      </c>
      <c r="K130" s="51" t="s">
        <v>120</v>
      </c>
      <c r="L130" s="51" t="s">
        <v>120</v>
      </c>
      <c r="M130" s="53" t="s">
        <v>539</v>
      </c>
    </row>
    <row r="131" spans="1:13" ht="39" hidden="1" thickBot="1" x14ac:dyDescent="0.25">
      <c r="A131" s="47" t="s">
        <v>163</v>
      </c>
      <c r="B131" s="169" t="s">
        <v>43</v>
      </c>
      <c r="C131" s="51"/>
      <c r="D131" s="51"/>
      <c r="E131" s="130">
        <v>0</v>
      </c>
      <c r="F131" s="130">
        <v>0</v>
      </c>
      <c r="G131" s="130">
        <v>0</v>
      </c>
      <c r="H131" s="130">
        <v>0</v>
      </c>
      <c r="I131" s="49"/>
      <c r="J131" s="51"/>
      <c r="K131" s="51"/>
      <c r="L131" s="51"/>
      <c r="M131" s="53"/>
    </row>
    <row r="132" spans="1:13" ht="25.5" x14ac:dyDescent="0.2">
      <c r="A132" s="47" t="s">
        <v>165</v>
      </c>
      <c r="B132" s="169" t="s">
        <v>571</v>
      </c>
      <c r="C132" s="51"/>
      <c r="D132" s="51"/>
      <c r="E132" s="128">
        <f>SUM(E133:E133)</f>
        <v>372.9</v>
      </c>
      <c r="F132" s="128">
        <f>SUM(F133:F133)</f>
        <v>517.4</v>
      </c>
      <c r="G132" s="128">
        <f>SUM(G133:G133)</f>
        <v>482.8</v>
      </c>
      <c r="H132" s="128">
        <f>SUM(H133:H133)</f>
        <v>34.6</v>
      </c>
      <c r="I132" s="49" t="s">
        <v>383</v>
      </c>
      <c r="J132" s="51" t="s">
        <v>63</v>
      </c>
      <c r="K132" s="51" t="s">
        <v>117</v>
      </c>
      <c r="L132" s="51" t="s">
        <v>117</v>
      </c>
      <c r="M132" s="53" t="s">
        <v>540</v>
      </c>
    </row>
    <row r="133" spans="1:13" ht="26.25" thickBot="1" x14ac:dyDescent="0.25">
      <c r="A133" s="33"/>
      <c r="B133" s="167"/>
      <c r="C133" s="37" t="s">
        <v>5</v>
      </c>
      <c r="D133" s="37" t="s">
        <v>196</v>
      </c>
      <c r="E133" s="131">
        <v>372.9</v>
      </c>
      <c r="F133" s="131">
        <v>517.4</v>
      </c>
      <c r="G133" s="131">
        <v>482.8</v>
      </c>
      <c r="H133" s="131">
        <v>34.6</v>
      </c>
      <c r="I133" s="35" t="s">
        <v>541</v>
      </c>
      <c r="J133" s="37" t="s">
        <v>63</v>
      </c>
      <c r="K133" s="37" t="s">
        <v>116</v>
      </c>
      <c r="L133" s="37" t="s">
        <v>116</v>
      </c>
      <c r="M133" s="39" t="s">
        <v>542</v>
      </c>
    </row>
    <row r="134" spans="1:13" ht="26.25" hidden="1" thickBot="1" x14ac:dyDescent="0.25">
      <c r="A134" s="47" t="s">
        <v>310</v>
      </c>
      <c r="B134" s="169" t="s">
        <v>311</v>
      </c>
      <c r="C134" s="51"/>
      <c r="D134" s="51"/>
      <c r="E134" s="130">
        <v>0</v>
      </c>
      <c r="F134" s="130">
        <v>0</v>
      </c>
      <c r="G134" s="130">
        <v>0</v>
      </c>
      <c r="H134" s="130">
        <v>0</v>
      </c>
      <c r="I134" s="49"/>
      <c r="J134" s="51"/>
      <c r="K134" s="51"/>
      <c r="L134" s="51"/>
      <c r="M134" s="53"/>
    </row>
    <row r="135" spans="1:13" ht="26.25" thickBot="1" x14ac:dyDescent="0.25">
      <c r="A135" s="47" t="s">
        <v>543</v>
      </c>
      <c r="B135" s="169" t="s">
        <v>570</v>
      </c>
      <c r="C135" s="51" t="s">
        <v>5</v>
      </c>
      <c r="D135" s="51" t="s">
        <v>196</v>
      </c>
      <c r="E135" s="130">
        <v>9.4</v>
      </c>
      <c r="F135" s="130">
        <v>9.4</v>
      </c>
      <c r="G135" s="130">
        <v>9.4</v>
      </c>
      <c r="H135" s="130">
        <v>0</v>
      </c>
      <c r="I135" s="49" t="s">
        <v>534</v>
      </c>
      <c r="J135" s="51" t="s">
        <v>66</v>
      </c>
      <c r="K135" s="51" t="s">
        <v>120</v>
      </c>
      <c r="L135" s="51" t="s">
        <v>120</v>
      </c>
      <c r="M135" s="53" t="s">
        <v>544</v>
      </c>
    </row>
    <row r="136" spans="1:13" ht="26.25" hidden="1" thickBot="1" x14ac:dyDescent="0.25">
      <c r="A136" s="47" t="s">
        <v>545</v>
      </c>
      <c r="B136" s="169" t="s">
        <v>546</v>
      </c>
      <c r="C136" s="51"/>
      <c r="D136" s="51"/>
      <c r="E136" s="128">
        <f>SUM(E137:E137)</f>
        <v>0</v>
      </c>
      <c r="F136" s="128">
        <f>SUM(F137:F137)</f>
        <v>0</v>
      </c>
      <c r="G136" s="128">
        <f>SUM(G137:G137)</f>
        <v>0</v>
      </c>
      <c r="H136" s="128">
        <f>SUM(H137:H137)</f>
        <v>0</v>
      </c>
      <c r="I136" s="49"/>
      <c r="J136" s="51"/>
      <c r="K136" s="51"/>
      <c r="L136" s="51"/>
      <c r="M136" s="53"/>
    </row>
    <row r="137" spans="1:13" ht="26.25" hidden="1" thickBot="1" x14ac:dyDescent="0.25">
      <c r="A137" s="47" t="s">
        <v>547</v>
      </c>
      <c r="B137" s="169" t="s">
        <v>546</v>
      </c>
      <c r="C137" s="51"/>
      <c r="D137" s="51"/>
      <c r="E137" s="130">
        <v>0</v>
      </c>
      <c r="F137" s="130">
        <v>0</v>
      </c>
      <c r="G137" s="130">
        <v>0</v>
      </c>
      <c r="H137" s="130">
        <v>0</v>
      </c>
      <c r="I137" s="49"/>
      <c r="J137" s="51"/>
      <c r="K137" s="51"/>
      <c r="L137" s="51"/>
      <c r="M137" s="53"/>
    </row>
    <row r="138" spans="1:13" ht="39" hidden="1" thickBot="1" x14ac:dyDescent="0.25">
      <c r="A138" s="47" t="s">
        <v>168</v>
      </c>
      <c r="B138" s="169" t="s">
        <v>42</v>
      </c>
      <c r="C138" s="51"/>
      <c r="D138" s="51"/>
      <c r="E138" s="128">
        <f>SUM(E139:E139)</f>
        <v>0</v>
      </c>
      <c r="F138" s="128">
        <f>SUM(F139:F139)</f>
        <v>0</v>
      </c>
      <c r="G138" s="128">
        <f>SUM(G139:G139)</f>
        <v>0</v>
      </c>
      <c r="H138" s="128">
        <f>SUM(H139:H139)</f>
        <v>0</v>
      </c>
      <c r="I138" s="49"/>
      <c r="J138" s="51"/>
      <c r="K138" s="51"/>
      <c r="L138" s="51"/>
      <c r="M138" s="53"/>
    </row>
    <row r="139" spans="1:13" ht="39" hidden="1" thickBot="1" x14ac:dyDescent="0.25">
      <c r="A139" s="47" t="s">
        <v>169</v>
      </c>
      <c r="B139" s="169" t="s">
        <v>42</v>
      </c>
      <c r="C139" s="51"/>
      <c r="D139" s="51"/>
      <c r="E139" s="130">
        <v>0</v>
      </c>
      <c r="F139" s="130">
        <v>0</v>
      </c>
      <c r="G139" s="130">
        <v>0</v>
      </c>
      <c r="H139" s="130">
        <v>0</v>
      </c>
      <c r="I139" s="49"/>
      <c r="J139" s="51"/>
      <c r="K139" s="51"/>
      <c r="L139" s="51"/>
      <c r="M139" s="53"/>
    </row>
    <row r="140" spans="1:13" ht="26.25" thickBot="1" x14ac:dyDescent="0.25">
      <c r="A140" s="40" t="s">
        <v>171</v>
      </c>
      <c r="B140" s="168" t="s">
        <v>17</v>
      </c>
      <c r="C140" s="44"/>
      <c r="D140" s="44"/>
      <c r="E140" s="127">
        <f>E141+E143+E146+E148</f>
        <v>1404</v>
      </c>
      <c r="F140" s="127">
        <f>F141+F143+F146+F148</f>
        <v>1440</v>
      </c>
      <c r="G140" s="127">
        <f>G141+G143+G146+G148</f>
        <v>1399.3</v>
      </c>
      <c r="H140" s="127">
        <f>H141+H143+H146+H148</f>
        <v>40.699999999999996</v>
      </c>
      <c r="I140" s="42"/>
      <c r="J140" s="44"/>
      <c r="K140" s="44"/>
      <c r="L140" s="44"/>
      <c r="M140" s="46"/>
    </row>
    <row r="141" spans="1:13" ht="26.25" thickBot="1" x14ac:dyDescent="0.25">
      <c r="A141" s="47" t="s">
        <v>172</v>
      </c>
      <c r="B141" s="169" t="s">
        <v>174</v>
      </c>
      <c r="C141" s="51"/>
      <c r="D141" s="51"/>
      <c r="E141" s="128">
        <f>SUM(E142:E142)</f>
        <v>1330</v>
      </c>
      <c r="F141" s="128">
        <f>SUM(F142:F142)</f>
        <v>1330</v>
      </c>
      <c r="G141" s="128">
        <f>SUM(G142:G142)</f>
        <v>1297.0999999999999</v>
      </c>
      <c r="H141" s="128">
        <f>SUM(H142:H142)</f>
        <v>32.9</v>
      </c>
      <c r="I141" s="49"/>
      <c r="J141" s="51"/>
      <c r="K141" s="51"/>
      <c r="L141" s="51"/>
      <c r="M141" s="53"/>
    </row>
    <row r="142" spans="1:13" ht="78.75" customHeight="1" thickBot="1" x14ac:dyDescent="0.25">
      <c r="A142" s="47" t="s">
        <v>173</v>
      </c>
      <c r="B142" s="169" t="s">
        <v>174</v>
      </c>
      <c r="C142" s="51" t="s">
        <v>5</v>
      </c>
      <c r="D142" s="51" t="s">
        <v>196</v>
      </c>
      <c r="E142" s="130">
        <v>1330</v>
      </c>
      <c r="F142" s="130">
        <v>1330</v>
      </c>
      <c r="G142" s="130">
        <v>1297.0999999999999</v>
      </c>
      <c r="H142" s="130">
        <v>32.9</v>
      </c>
      <c r="I142" s="49" t="s">
        <v>548</v>
      </c>
      <c r="J142" s="51" t="s">
        <v>63</v>
      </c>
      <c r="K142" s="51" t="s">
        <v>107</v>
      </c>
      <c r="L142" s="51" t="s">
        <v>117</v>
      </c>
      <c r="M142" s="136" t="s">
        <v>558</v>
      </c>
    </row>
    <row r="143" spans="1:13" ht="26.25" thickBot="1" x14ac:dyDescent="0.25">
      <c r="A143" s="47" t="s">
        <v>176</v>
      </c>
      <c r="B143" s="169" t="s">
        <v>178</v>
      </c>
      <c r="C143" s="51"/>
      <c r="D143" s="51"/>
      <c r="E143" s="128">
        <f t="shared" ref="E143:H144" si="0">SUM(E144:E144)</f>
        <v>54</v>
      </c>
      <c r="F143" s="128">
        <f t="shared" si="0"/>
        <v>90</v>
      </c>
      <c r="G143" s="128">
        <f t="shared" si="0"/>
        <v>82.2</v>
      </c>
      <c r="H143" s="128">
        <f t="shared" si="0"/>
        <v>7.8</v>
      </c>
      <c r="I143" s="49"/>
      <c r="J143" s="51"/>
      <c r="K143" s="51"/>
      <c r="L143" s="51"/>
      <c r="M143" s="53"/>
    </row>
    <row r="144" spans="1:13" ht="51" x14ac:dyDescent="0.2">
      <c r="A144" s="86" t="s">
        <v>177</v>
      </c>
      <c r="B144" s="172" t="s">
        <v>178</v>
      </c>
      <c r="C144" s="51"/>
      <c r="D144" s="51"/>
      <c r="E144" s="128">
        <f t="shared" si="0"/>
        <v>54</v>
      </c>
      <c r="F144" s="128">
        <f t="shared" si="0"/>
        <v>90</v>
      </c>
      <c r="G144" s="128">
        <f t="shared" si="0"/>
        <v>82.2</v>
      </c>
      <c r="H144" s="128">
        <f t="shared" si="0"/>
        <v>7.8</v>
      </c>
      <c r="I144" s="82" t="s">
        <v>384</v>
      </c>
      <c r="J144" s="83" t="s">
        <v>63</v>
      </c>
      <c r="K144" s="83" t="s">
        <v>549</v>
      </c>
      <c r="L144" s="83" t="s">
        <v>371</v>
      </c>
      <c r="M144" s="147" t="s">
        <v>623</v>
      </c>
    </row>
    <row r="145" spans="1:14" ht="13.5" thickBot="1" x14ac:dyDescent="0.25">
      <c r="A145" s="33"/>
      <c r="B145" s="167"/>
      <c r="C145" s="37" t="s">
        <v>5</v>
      </c>
      <c r="D145" s="37" t="s">
        <v>196</v>
      </c>
      <c r="E145" s="131">
        <v>54</v>
      </c>
      <c r="F145" s="131">
        <v>90</v>
      </c>
      <c r="G145" s="131">
        <v>82.2</v>
      </c>
      <c r="H145" s="131">
        <v>7.8</v>
      </c>
      <c r="I145" s="35"/>
      <c r="J145" s="37"/>
      <c r="K145" s="37"/>
      <c r="L145" s="37"/>
      <c r="M145" s="39"/>
    </row>
    <row r="146" spans="1:14" ht="51.75" hidden="1" thickBot="1" x14ac:dyDescent="0.25">
      <c r="A146" s="47" t="s">
        <v>550</v>
      </c>
      <c r="B146" s="169" t="s">
        <v>551</v>
      </c>
      <c r="C146" s="51"/>
      <c r="D146" s="51"/>
      <c r="E146" s="128">
        <f>SUM(E147:E147)</f>
        <v>0</v>
      </c>
      <c r="F146" s="128">
        <f>SUM(F147:F147)</f>
        <v>0</v>
      </c>
      <c r="G146" s="128">
        <f>SUM(G147:G147)</f>
        <v>0</v>
      </c>
      <c r="H146" s="128">
        <f>SUM(H147:H147)</f>
        <v>0</v>
      </c>
      <c r="I146" s="49"/>
      <c r="J146" s="51"/>
      <c r="K146" s="51"/>
      <c r="L146" s="51"/>
      <c r="M146" s="53"/>
    </row>
    <row r="147" spans="1:14" ht="51.75" hidden="1" thickBot="1" x14ac:dyDescent="0.25">
      <c r="A147" s="47" t="s">
        <v>552</v>
      </c>
      <c r="B147" s="169" t="s">
        <v>551</v>
      </c>
      <c r="C147" s="51"/>
      <c r="D147" s="51"/>
      <c r="E147" s="130">
        <v>0</v>
      </c>
      <c r="F147" s="130">
        <v>0</v>
      </c>
      <c r="G147" s="130">
        <v>0</v>
      </c>
      <c r="H147" s="130">
        <v>0</v>
      </c>
      <c r="I147" s="49"/>
      <c r="J147" s="51"/>
      <c r="K147" s="51"/>
      <c r="L147" s="51"/>
      <c r="M147" s="53"/>
    </row>
    <row r="148" spans="1:14" ht="51.75" thickBot="1" x14ac:dyDescent="0.25">
      <c r="A148" s="47" t="s">
        <v>553</v>
      </c>
      <c r="B148" s="169" t="s">
        <v>554</v>
      </c>
      <c r="C148" s="51"/>
      <c r="D148" s="51"/>
      <c r="E148" s="128">
        <f>SUM(E149:E149)</f>
        <v>20</v>
      </c>
      <c r="F148" s="128">
        <f>SUM(F149:F149)</f>
        <v>20</v>
      </c>
      <c r="G148" s="128">
        <f>SUM(G149:G149)</f>
        <v>20</v>
      </c>
      <c r="H148" s="128">
        <f>SUM(H149:H149)</f>
        <v>0</v>
      </c>
      <c r="I148" s="49"/>
      <c r="J148" s="51"/>
      <c r="K148" s="51"/>
      <c r="L148" s="51"/>
      <c r="M148" s="53"/>
    </row>
    <row r="149" spans="1:14" ht="67.900000000000006" customHeight="1" x14ac:dyDescent="0.2">
      <c r="A149" s="86" t="s">
        <v>555</v>
      </c>
      <c r="B149" s="172" t="s">
        <v>554</v>
      </c>
      <c r="C149" s="51" t="s">
        <v>5</v>
      </c>
      <c r="D149" s="51" t="s">
        <v>196</v>
      </c>
      <c r="E149" s="128">
        <f>SUM(E150:E151)+20</f>
        <v>20</v>
      </c>
      <c r="F149" s="128">
        <f>SUM(F150:F151)+20</f>
        <v>20</v>
      </c>
      <c r="G149" s="128">
        <f>SUM(G150:G151)+20</f>
        <v>20</v>
      </c>
      <c r="H149" s="128">
        <f>SUM(H150:H151)</f>
        <v>0</v>
      </c>
      <c r="I149" s="82" t="s">
        <v>556</v>
      </c>
      <c r="J149" s="83" t="s">
        <v>63</v>
      </c>
      <c r="K149" s="83" t="s">
        <v>76</v>
      </c>
      <c r="L149" s="152">
        <v>0</v>
      </c>
      <c r="M149" s="147" t="s">
        <v>574</v>
      </c>
      <c r="N149" s="129"/>
    </row>
    <row r="150" spans="1:14" ht="63.75" x14ac:dyDescent="0.2">
      <c r="A150" s="33"/>
      <c r="B150" s="167"/>
      <c r="C150" s="37"/>
      <c r="D150" s="37"/>
      <c r="E150" s="126">
        <v>0</v>
      </c>
      <c r="F150" s="126">
        <v>0</v>
      </c>
      <c r="G150" s="126">
        <v>0</v>
      </c>
      <c r="H150" s="126">
        <v>0</v>
      </c>
      <c r="I150" s="35" t="s">
        <v>557</v>
      </c>
      <c r="J150" s="37" t="s">
        <v>63</v>
      </c>
      <c r="K150" s="37" t="s">
        <v>260</v>
      </c>
      <c r="L150" s="163" t="s">
        <v>107</v>
      </c>
      <c r="M150" s="105" t="s">
        <v>588</v>
      </c>
      <c r="N150" s="129"/>
    </row>
    <row r="151" spans="1:14" ht="82.9" customHeight="1" thickBot="1" x14ac:dyDescent="0.25">
      <c r="A151" s="132"/>
      <c r="B151" s="175"/>
      <c r="C151" s="108"/>
      <c r="D151" s="108"/>
      <c r="E151" s="133">
        <v>0</v>
      </c>
      <c r="F151" s="133">
        <v>0</v>
      </c>
      <c r="G151" s="133">
        <v>0</v>
      </c>
      <c r="H151" s="133">
        <v>0</v>
      </c>
      <c r="I151" s="156" t="s">
        <v>548</v>
      </c>
      <c r="J151" s="157" t="s">
        <v>63</v>
      </c>
      <c r="K151" s="157" t="s">
        <v>107</v>
      </c>
      <c r="L151" s="157" t="s">
        <v>76</v>
      </c>
      <c r="M151" s="158" t="s">
        <v>590</v>
      </c>
      <c r="N151" s="129"/>
    </row>
    <row r="152" spans="1:14" x14ac:dyDescent="0.2">
      <c r="A152" s="61"/>
      <c r="B152" s="176"/>
      <c r="C152" s="64"/>
      <c r="D152" s="64"/>
      <c r="E152" s="134"/>
      <c r="F152" s="134"/>
      <c r="G152" s="134"/>
      <c r="H152" s="134"/>
      <c r="I152" s="62"/>
      <c r="J152" s="64"/>
      <c r="K152" s="64"/>
      <c r="L152" s="64"/>
      <c r="M152" s="62"/>
    </row>
    <row r="153" spans="1:14" x14ac:dyDescent="0.2">
      <c r="A153" s="61"/>
      <c r="B153" s="176"/>
      <c r="C153" s="64"/>
      <c r="D153" s="64"/>
      <c r="E153" s="134"/>
      <c r="F153" s="134"/>
      <c r="G153" s="134"/>
      <c r="H153" s="134"/>
      <c r="I153" s="62"/>
      <c r="J153" s="64"/>
      <c r="K153" s="64"/>
      <c r="L153" s="64"/>
      <c r="M153" s="62"/>
    </row>
    <row r="154" spans="1:14" x14ac:dyDescent="0.2">
      <c r="A154" s="61"/>
      <c r="B154" s="176"/>
      <c r="C154" s="64"/>
      <c r="D154" s="64"/>
      <c r="E154" s="134"/>
      <c r="F154" s="134"/>
      <c r="G154" s="134"/>
      <c r="H154" s="134"/>
      <c r="I154" s="62"/>
      <c r="J154" s="64"/>
      <c r="K154" s="64"/>
      <c r="L154" s="64"/>
      <c r="M154" s="62"/>
    </row>
    <row r="155" spans="1:14" x14ac:dyDescent="0.2">
      <c r="A155" s="61"/>
      <c r="B155" s="176"/>
      <c r="C155" s="64"/>
      <c r="D155" s="64"/>
      <c r="E155" s="134"/>
      <c r="F155" s="134"/>
      <c r="G155" s="134"/>
      <c r="H155" s="134"/>
      <c r="I155" s="62"/>
      <c r="J155" s="64"/>
      <c r="K155" s="64"/>
      <c r="L155" s="64"/>
      <c r="M155" s="62"/>
    </row>
    <row r="156" spans="1:14" x14ac:dyDescent="0.2">
      <c r="A156" s="61"/>
      <c r="B156" s="176"/>
      <c r="C156" s="64"/>
      <c r="D156" s="64"/>
      <c r="E156" s="134"/>
      <c r="F156" s="134"/>
      <c r="G156" s="134"/>
      <c r="H156" s="134"/>
      <c r="I156" s="62"/>
      <c r="J156" s="64"/>
      <c r="K156" s="64"/>
      <c r="L156" s="64"/>
      <c r="M156" s="62"/>
    </row>
    <row r="157" spans="1:14" ht="44.25" customHeight="1" x14ac:dyDescent="0.2">
      <c r="A157" s="113" t="s">
        <v>44</v>
      </c>
      <c r="B157" s="177" t="s">
        <v>45</v>
      </c>
      <c r="C157" s="113" t="s">
        <v>47</v>
      </c>
      <c r="D157" s="113" t="s">
        <v>48</v>
      </c>
      <c r="E157" s="113" t="s">
        <v>49</v>
      </c>
      <c r="F157" s="113" t="s">
        <v>50</v>
      </c>
    </row>
    <row r="158" spans="1:14" x14ac:dyDescent="0.2">
      <c r="A158" s="34" t="s">
        <v>5</v>
      </c>
      <c r="B158" s="167" t="s">
        <v>594</v>
      </c>
      <c r="C158" s="131">
        <v>10657.4</v>
      </c>
      <c r="D158" s="131">
        <v>10986.8</v>
      </c>
      <c r="E158" s="131">
        <v>10582.9</v>
      </c>
      <c r="F158" s="131">
        <v>403.9</v>
      </c>
    </row>
    <row r="159" spans="1:14" x14ac:dyDescent="0.2">
      <c r="A159" s="34" t="s">
        <v>7</v>
      </c>
      <c r="B159" s="167" t="s">
        <v>182</v>
      </c>
      <c r="C159" s="131">
        <v>277.10000000000002</v>
      </c>
      <c r="D159" s="131">
        <v>277.10000000000002</v>
      </c>
      <c r="E159" s="131">
        <v>245.6</v>
      </c>
      <c r="F159" s="131">
        <v>31.5</v>
      </c>
    </row>
    <row r="160" spans="1:14" ht="25.5" x14ac:dyDescent="0.2">
      <c r="A160" s="34" t="s">
        <v>30</v>
      </c>
      <c r="B160" s="167" t="s">
        <v>180</v>
      </c>
      <c r="C160" s="131">
        <v>44.2</v>
      </c>
      <c r="D160" s="131">
        <v>44.2</v>
      </c>
      <c r="E160" s="131">
        <v>0</v>
      </c>
      <c r="F160" s="131">
        <v>44.2</v>
      </c>
    </row>
    <row r="161" spans="1:10" x14ac:dyDescent="0.2">
      <c r="A161" s="34" t="s">
        <v>22</v>
      </c>
      <c r="B161" s="167" t="s">
        <v>183</v>
      </c>
      <c r="C161" s="131">
        <v>74.900000000000006</v>
      </c>
      <c r="D161" s="131">
        <v>74.900000000000006</v>
      </c>
      <c r="E161" s="131">
        <v>74.7</v>
      </c>
      <c r="F161" s="131">
        <v>0.2</v>
      </c>
    </row>
    <row r="162" spans="1:10" x14ac:dyDescent="0.2">
      <c r="A162" s="67"/>
      <c r="B162" s="178" t="s">
        <v>187</v>
      </c>
      <c r="C162" s="135">
        <f>SUM(C158:C161)</f>
        <v>11053.6</v>
      </c>
      <c r="D162" s="135">
        <f>SUM(D158:D161)</f>
        <v>11383</v>
      </c>
      <c r="E162" s="135">
        <f>SUM(E158:E161)</f>
        <v>10903.2</v>
      </c>
      <c r="F162" s="135">
        <f>SUM(F158:F161)</f>
        <v>479.79999999999995</v>
      </c>
    </row>
    <row r="164" spans="1:10" x14ac:dyDescent="0.2">
      <c r="H164" s="218" t="s">
        <v>595</v>
      </c>
      <c r="I164" s="218"/>
      <c r="J164" s="218"/>
    </row>
  </sheetData>
  <mergeCells count="16">
    <mergeCell ref="H164:J164"/>
    <mergeCell ref="D4:D6"/>
    <mergeCell ref="E4:E6"/>
    <mergeCell ref="F4:F6"/>
    <mergeCell ref="A1:M1"/>
    <mergeCell ref="A2:M2"/>
    <mergeCell ref="A4:A6"/>
    <mergeCell ref="B4:B6"/>
    <mergeCell ref="C4:C6"/>
    <mergeCell ref="G4:G6"/>
    <mergeCell ref="H4:H6"/>
    <mergeCell ref="I4:M4"/>
    <mergeCell ref="I5:I6"/>
    <mergeCell ref="J5:J6"/>
    <mergeCell ref="K5:L5"/>
    <mergeCell ref="M5:M6"/>
  </mergeCells>
  <pageMargins left="0.39370078740157483" right="0.39370078740157483" top="0.39370078740157483" bottom="0.39370078740157483" header="0" footer="0"/>
  <pageSetup paperSize="9" scale="61" orientation="landscape" r:id="rId1"/>
  <rowBreaks count="7" manualBreakCount="7">
    <brk id="23" max="12" man="1"/>
    <brk id="28" max="12" man="1"/>
    <brk id="45" max="12" man="1"/>
    <brk id="67" max="12" man="1"/>
    <brk id="88" max="12" man="1"/>
    <brk id="106" max="12" man="1"/>
    <brk id="143"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Ataskaita</vt:lpstr>
      <vt:lpstr>senas</vt:lpstr>
      <vt:lpstr>11 programa</vt:lpstr>
      <vt:lpstr>'11 programa'!Print_Area</vt:lpstr>
      <vt:lpstr>Ataskaita!Print_Area</vt:lpstr>
      <vt:lpstr>'11 programa'!Print_Titles</vt:lpstr>
      <vt:lpstr>senas!Print_Titles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2023-02-28T15:11:16Z</cp:lastPrinted>
  <dcterms:created xsi:type="dcterms:W3CDTF">2015-11-25T08:18:21Z</dcterms:created>
  <dcterms:modified xsi:type="dcterms:W3CDTF">2023-03-24T11:19:24Z</dcterms:modified>
</cp:coreProperties>
</file>